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KU-data\DS-DOB\VŘ\David\99999 Dodatečné informace + opravy NEW\DI 15 - (11_2) PK-transbus\"/>
    </mc:Choice>
  </mc:AlternateContent>
  <workbookProtection workbookAlgorithmName="SHA-512" workbookHashValue="1NldpU+HVtIDqNcMsQlb5qZ3avzEU+ozCG2S0U5CgmszQPbnExNHxEL/fIer4yDa8mq77rSi6yovLynjCzcjvQ==" workbookSaltValue="oSAl+s3bgomy6IpGJVHGNg==" workbookSpinCount="100000" lockStructure="1"/>
  <bookViews>
    <workbookView xWindow="0" yWindow="0" windowWidth="15360" windowHeight="7155" tabRatio="993" activeTab="1"/>
  </bookViews>
  <sheets>
    <sheet name="Úvodní list Příloha č. 13" sheetId="36" r:id="rId1"/>
    <sheet name="1_Ident_udaje" sheetId="18" r:id="rId2"/>
    <sheet name="2_Spec_rozsahu_zakázky" sheetId="15" r:id="rId3"/>
    <sheet name="3_Nákladove_položky" sheetId="23" r:id="rId4"/>
    <sheet name="3_Nákladove_položky_zaokrouhlen" sheetId="32" r:id="rId5"/>
    <sheet name="4_Cenová_nabidka - souhrn" sheetId="17" r:id="rId6"/>
    <sheet name="5_Hodnotíci kriteria" sheetId="29" r:id="rId7"/>
    <sheet name="5a_Kvalita,vybavení,služby" sheetId="30" r:id="rId8"/>
    <sheet name="Úvodní list Příloha č.6" sheetId="35" r:id="rId9"/>
    <sheet name="6_Cenová nabídka" sheetId="27" r:id="rId10"/>
    <sheet name="Úvodní list Příloha č.1" sheetId="34" state="hidden" r:id="rId11"/>
    <sheet name="Příloha č.1 Smlouvy" sheetId="31" state="hidden" r:id="rId12"/>
    <sheet name="NESAHAT tabulka_vsechny_kraje" sheetId="26" state="hidden" r:id="rId13"/>
    <sheet name="Specifikace zóny" sheetId="37" state="hidden" r:id="rId14"/>
    <sheet name="4_Nákl_na_1 km nad rámec_Ref" sheetId="24" state="hidden" r:id="rId15"/>
    <sheet name="4_Nákl_na_1kmnad rámec_Ref_prep" sheetId="19" state="hidden" r:id="rId16"/>
    <sheet name="5_Úspora_za_1 km pod rámec Ref" sheetId="25" state="hidden" r:id="rId17"/>
    <sheet name="5_Úspora_za_1kmpodrámec Ref_pre" sheetId="21" state="hidden" r:id="rId18"/>
  </sheets>
  <definedNames>
    <definedName name="_xlnm.Print_Area" localSheetId="1">'1_Ident_udaje'!$A$1:$L$14</definedName>
    <definedName name="_xlnm.Print_Area" localSheetId="2">'2_Spec_rozsahu_zakázky'!$A$1:$H$27</definedName>
    <definedName name="_xlnm.Print_Area" localSheetId="3">'3_Nákladove_položky'!$A$1:$W$45</definedName>
    <definedName name="_xlnm.Print_Area" localSheetId="4">'3_Nákladove_položky_zaokrouhlen'!$A$1:$W$52</definedName>
    <definedName name="_xlnm.Print_Area" localSheetId="5">'4_Cenová_nabidka - souhrn'!$A$1:$L$31</definedName>
    <definedName name="_xlnm.Print_Area" localSheetId="14">'4_Nákl_na_1 km nad rámec_Ref'!$A$1:$Q$37</definedName>
    <definedName name="_xlnm.Print_Area" localSheetId="15">'4_Nákl_na_1kmnad rámec_Ref_prep'!$A$1:$M$34</definedName>
    <definedName name="_xlnm.Print_Area" localSheetId="6">'5_Hodnotíci kriteria'!$A$1:$M$26</definedName>
    <definedName name="_xlnm.Print_Area" localSheetId="16">'5_Úspora_za_1 km pod rámec Ref'!$A$1:$M$37</definedName>
    <definedName name="_xlnm.Print_Area" localSheetId="17">'5_Úspora_za_1kmpodrámec Ref_pre'!$A$1:$M$36</definedName>
    <definedName name="_xlnm.Print_Area" localSheetId="7">'5a_Kvalita,vybavení,služby'!$A$1:$O$29</definedName>
    <definedName name="_xlnm.Print_Area" localSheetId="9">'6_Cenová nabídka'!$A$1:$N$52</definedName>
    <definedName name="_xlnm.Print_Area" localSheetId="11">'Příloha č.1 Smlouvy'!$A$1:$M$29</definedName>
    <definedName name="_xlnm.Print_Area" localSheetId="13">'Specifikace zóny'!$B$2:$D$16</definedName>
    <definedName name="_xlnm.Print_Area" localSheetId="0">'Úvodní list Příloha č. 13'!$A$1:$I$40</definedName>
    <definedName name="_xlnm.Print_Area" localSheetId="10">'Úvodní list Příloha č.1'!$A$1:$I$40</definedName>
    <definedName name="_xlnm.Print_Area" localSheetId="8">'Úvodní list Příloha č.6'!$A$1:$I$40</definedName>
  </definedNames>
  <calcPr calcId="152511"/>
</workbook>
</file>

<file path=xl/calcChain.xml><?xml version="1.0" encoding="utf-8"?>
<calcChain xmlns="http://schemas.openxmlformats.org/spreadsheetml/2006/main">
  <c r="C5" i="18" l="1"/>
  <c r="R12" i="26" l="1"/>
  <c r="V13" i="26"/>
  <c r="F13" i="37" l="1"/>
  <c r="F12" i="37"/>
  <c r="F11" i="37"/>
  <c r="F10" i="37"/>
  <c r="F9" i="37"/>
  <c r="F8" i="37"/>
  <c r="F7" i="37"/>
  <c r="F6" i="37"/>
  <c r="F14" i="37" s="1"/>
  <c r="T6" i="26" l="1"/>
  <c r="T7" i="26"/>
  <c r="T8" i="26"/>
  <c r="T9" i="26"/>
  <c r="T10" i="26"/>
  <c r="T11" i="26"/>
  <c r="T12" i="26"/>
  <c r="R5" i="26"/>
  <c r="T5" i="26"/>
  <c r="O6" i="26" l="1"/>
  <c r="O7" i="26"/>
  <c r="O8" i="26"/>
  <c r="O9" i="26"/>
  <c r="O10" i="26"/>
  <c r="O11" i="26"/>
  <c r="O12" i="26"/>
  <c r="O13" i="26" s="1"/>
  <c r="O5" i="26"/>
  <c r="P5" i="26"/>
  <c r="D5" i="31" l="1"/>
  <c r="A27" i="36" l="1"/>
  <c r="A27" i="35"/>
  <c r="G23" i="35"/>
  <c r="A27" i="34"/>
  <c r="G23" i="34"/>
  <c r="K13" i="26"/>
  <c r="L13" i="26"/>
  <c r="J13" i="26"/>
  <c r="A5" i="31" l="1"/>
  <c r="A4" i="27"/>
  <c r="A4" i="30"/>
  <c r="A4" i="29"/>
  <c r="D44" i="32"/>
  <c r="D48" i="32"/>
  <c r="D47" i="32"/>
  <c r="D46" i="32"/>
  <c r="B5" i="15"/>
  <c r="E27" i="15" s="1"/>
  <c r="G39" i="27" s="1"/>
  <c r="K47" i="32"/>
  <c r="K48" i="32"/>
  <c r="K46" i="32"/>
  <c r="F44" i="32"/>
  <c r="H44" i="32"/>
  <c r="J44" i="32"/>
  <c r="L44" i="32"/>
  <c r="D10" i="15" l="1"/>
  <c r="D16" i="30" s="1"/>
  <c r="K20" i="29"/>
  <c r="O21" i="26" l="1"/>
  <c r="O22" i="26"/>
  <c r="O23" i="26"/>
  <c r="O24" i="26"/>
  <c r="O25" i="26"/>
  <c r="O26" i="26"/>
  <c r="O27" i="26"/>
  <c r="O20" i="26"/>
  <c r="K28" i="26"/>
  <c r="L28" i="26"/>
  <c r="M28" i="26"/>
  <c r="N28" i="26"/>
  <c r="J28" i="26"/>
  <c r="H28" i="26"/>
  <c r="D28" i="26"/>
  <c r="E28" i="26"/>
  <c r="F28" i="26"/>
  <c r="G28" i="26"/>
  <c r="C28" i="26"/>
  <c r="O28" i="26" l="1"/>
  <c r="J14" i="26" l="1"/>
  <c r="C13" i="26"/>
  <c r="I5" i="26" l="1"/>
  <c r="S5" i="26" s="1"/>
  <c r="F13" i="32" l="1"/>
  <c r="E17" i="27" s="1"/>
  <c r="B5" i="31"/>
  <c r="E10" i="32"/>
  <c r="G10" i="32" s="1"/>
  <c r="G10" i="23" s="1"/>
  <c r="E11" i="32"/>
  <c r="G11" i="32" s="1"/>
  <c r="G11" i="23" s="1"/>
  <c r="E12" i="32"/>
  <c r="E15" i="27" s="1"/>
  <c r="E13" i="32"/>
  <c r="AA13" i="32" s="1"/>
  <c r="E19" i="32"/>
  <c r="E20" i="32"/>
  <c r="E22" i="32"/>
  <c r="E23" i="32"/>
  <c r="E24" i="32"/>
  <c r="AA24" i="32" s="1"/>
  <c r="E28" i="32"/>
  <c r="AA28" i="32" s="1"/>
  <c r="E29" i="32"/>
  <c r="AA29" i="32" s="1"/>
  <c r="F15" i="32"/>
  <c r="G15" i="32" s="1"/>
  <c r="G15" i="23" s="1"/>
  <c r="F16" i="32"/>
  <c r="G16" i="32" s="1"/>
  <c r="G16" i="23" s="1"/>
  <c r="F17" i="32"/>
  <c r="G17" i="32" s="1"/>
  <c r="G17" i="23" s="1"/>
  <c r="F19" i="32"/>
  <c r="F20" i="32"/>
  <c r="F22" i="32"/>
  <c r="F23" i="32"/>
  <c r="F24" i="32"/>
  <c r="AB24" i="32" s="1"/>
  <c r="F27" i="32"/>
  <c r="G27" i="32" s="1"/>
  <c r="G27" i="23" s="1"/>
  <c r="F28" i="32"/>
  <c r="AB28" i="32" s="1"/>
  <c r="F29" i="32"/>
  <c r="AB29" i="32" s="1"/>
  <c r="F31" i="32"/>
  <c r="F32" i="32"/>
  <c r="G32" i="32" s="1"/>
  <c r="G32" i="23" s="1"/>
  <c r="E52" i="32"/>
  <c r="C52" i="32"/>
  <c r="G51" i="32"/>
  <c r="E51" i="32"/>
  <c r="C51" i="32"/>
  <c r="V32" i="32"/>
  <c r="V31" i="32"/>
  <c r="V29" i="32"/>
  <c r="U29" i="32"/>
  <c r="V28" i="32"/>
  <c r="U28" i="32"/>
  <c r="V27" i="32"/>
  <c r="V24" i="32"/>
  <c r="U24" i="32"/>
  <c r="V23" i="32"/>
  <c r="U23" i="32"/>
  <c r="V22" i="32"/>
  <c r="U22" i="32"/>
  <c r="V20" i="32"/>
  <c r="U20" i="32"/>
  <c r="V19" i="32"/>
  <c r="U19" i="32"/>
  <c r="V17" i="32"/>
  <c r="V16" i="32"/>
  <c r="V15" i="32"/>
  <c r="V13" i="32"/>
  <c r="U13" i="32"/>
  <c r="AQ13" i="32" s="1"/>
  <c r="U12" i="32"/>
  <c r="W12" i="32" s="1"/>
  <c r="W12" i="23" s="1"/>
  <c r="U11" i="32"/>
  <c r="U10" i="32"/>
  <c r="W10" i="32" s="1"/>
  <c r="W10" i="23" s="1"/>
  <c r="R32" i="32"/>
  <c r="R31" i="32"/>
  <c r="R29" i="32"/>
  <c r="Q29" i="32"/>
  <c r="AM29" i="32" s="1"/>
  <c r="R28" i="32"/>
  <c r="Q28" i="32"/>
  <c r="AM28" i="32" s="1"/>
  <c r="R27" i="32"/>
  <c r="R24" i="32"/>
  <c r="Q24" i="32"/>
  <c r="AM24" i="32" s="1"/>
  <c r="R23" i="32"/>
  <c r="Q23" i="32"/>
  <c r="R22" i="32"/>
  <c r="Q22" i="32"/>
  <c r="R20" i="32"/>
  <c r="Q20" i="32"/>
  <c r="R19" i="32"/>
  <c r="Q19" i="32"/>
  <c r="R17" i="32"/>
  <c r="R16" i="32"/>
  <c r="R15" i="32"/>
  <c r="R13" i="32"/>
  <c r="AN13" i="32" s="1"/>
  <c r="Q13" i="32"/>
  <c r="AM13" i="32" s="1"/>
  <c r="Q12" i="32"/>
  <c r="S12" i="32" s="1"/>
  <c r="S12" i="23" s="1"/>
  <c r="Q11" i="32"/>
  <c r="Q10" i="32"/>
  <c r="S10" i="32" s="1"/>
  <c r="S10" i="23" s="1"/>
  <c r="N32" i="32"/>
  <c r="N31" i="32"/>
  <c r="N29" i="32"/>
  <c r="M29" i="32"/>
  <c r="N28" i="32"/>
  <c r="M28" i="32"/>
  <c r="AI28" i="32" s="1"/>
  <c r="N27" i="32"/>
  <c r="N24" i="32"/>
  <c r="M24" i="32"/>
  <c r="AI24" i="32" s="1"/>
  <c r="N23" i="32"/>
  <c r="M23" i="32"/>
  <c r="N22" i="32"/>
  <c r="M22" i="32"/>
  <c r="N20" i="32"/>
  <c r="M20" i="32"/>
  <c r="N19" i="32"/>
  <c r="M19" i="32"/>
  <c r="N17" i="32"/>
  <c r="N16" i="32"/>
  <c r="N15" i="32"/>
  <c r="N13" i="32"/>
  <c r="M13" i="32"/>
  <c r="I16" i="27" s="1"/>
  <c r="M12" i="32"/>
  <c r="AI12" i="32" s="1"/>
  <c r="M11" i="32"/>
  <c r="O11" i="32" s="1"/>
  <c r="O11" i="23" s="1"/>
  <c r="M10" i="32"/>
  <c r="J32" i="32"/>
  <c r="K32" i="32" s="1"/>
  <c r="K32" i="23" s="1"/>
  <c r="J31" i="32"/>
  <c r="J29" i="32"/>
  <c r="AF29" i="32" s="1"/>
  <c r="I29" i="32"/>
  <c r="AE29" i="32" s="1"/>
  <c r="J28" i="32"/>
  <c r="AF28" i="32" s="1"/>
  <c r="I28" i="32"/>
  <c r="AE28" i="32" s="1"/>
  <c r="J27" i="32"/>
  <c r="J24" i="32"/>
  <c r="AF24" i="32" s="1"/>
  <c r="I24" i="32"/>
  <c r="J23" i="32"/>
  <c r="I23" i="32"/>
  <c r="J22" i="32"/>
  <c r="I22" i="32"/>
  <c r="J20" i="32"/>
  <c r="I20" i="32"/>
  <c r="J19" i="32"/>
  <c r="I19" i="32"/>
  <c r="J17" i="32"/>
  <c r="K17" i="32" s="1"/>
  <c r="K17" i="23" s="1"/>
  <c r="J16" i="32"/>
  <c r="J15" i="32"/>
  <c r="K15" i="32" s="1"/>
  <c r="K15" i="23" s="1"/>
  <c r="J13" i="32"/>
  <c r="AF13" i="32" s="1"/>
  <c r="I13" i="32"/>
  <c r="AE13" i="32" s="1"/>
  <c r="I12" i="32"/>
  <c r="G15" i="27" s="1"/>
  <c r="I11" i="32"/>
  <c r="K11" i="32" s="1"/>
  <c r="K11" i="23" s="1"/>
  <c r="I10" i="32"/>
  <c r="K10" i="32" s="1"/>
  <c r="AF27" i="32"/>
  <c r="AQ33" i="32"/>
  <c r="AM33" i="32"/>
  <c r="AI33" i="32"/>
  <c r="AE33" i="32"/>
  <c r="AA33" i="32"/>
  <c r="AQ30" i="32"/>
  <c r="AM30" i="32"/>
  <c r="AI30" i="32"/>
  <c r="AE30" i="32"/>
  <c r="AA30" i="32"/>
  <c r="AQ27" i="32"/>
  <c r="AM27" i="32"/>
  <c r="AI27" i="32"/>
  <c r="AE27" i="32"/>
  <c r="AA27" i="32"/>
  <c r="K27" i="32"/>
  <c r="K27" i="23" s="1"/>
  <c r="AR26" i="32"/>
  <c r="AQ26" i="32"/>
  <c r="AN26" i="32"/>
  <c r="AM26" i="32"/>
  <c r="AJ26" i="32"/>
  <c r="AI26" i="32"/>
  <c r="AF26" i="32"/>
  <c r="AE26" i="32"/>
  <c r="AB26" i="32"/>
  <c r="AA26" i="32"/>
  <c r="AR25" i="32"/>
  <c r="AQ25" i="32"/>
  <c r="AN25" i="32"/>
  <c r="AM25" i="32"/>
  <c r="AJ25" i="32"/>
  <c r="AI25" i="32"/>
  <c r="AF25" i="32"/>
  <c r="AE25" i="32"/>
  <c r="AB25" i="32"/>
  <c r="AA25" i="32"/>
  <c r="AQ17" i="32"/>
  <c r="AM17" i="32"/>
  <c r="AI17" i="32"/>
  <c r="AE17" i="32"/>
  <c r="AA17" i="32"/>
  <c r="AQ14" i="32"/>
  <c r="AM14" i="32"/>
  <c r="AI14" i="32"/>
  <c r="AE14" i="32"/>
  <c r="AA14" i="32"/>
  <c r="AR12" i="32"/>
  <c r="AN12" i="32"/>
  <c r="AJ12" i="32"/>
  <c r="AF12" i="32"/>
  <c r="AB12" i="32"/>
  <c r="K12" i="32"/>
  <c r="K12" i="23" s="1"/>
  <c r="AR9" i="32"/>
  <c r="AN9" i="32"/>
  <c r="AJ9" i="32"/>
  <c r="AF9" i="32"/>
  <c r="AB9" i="32"/>
  <c r="C4" i="32"/>
  <c r="A4" i="32"/>
  <c r="K28" i="31" l="1"/>
  <c r="D29" i="31"/>
  <c r="D11" i="31"/>
  <c r="D10" i="31"/>
  <c r="AE12" i="32"/>
  <c r="F20" i="31"/>
  <c r="H16" i="31"/>
  <c r="F16" i="31"/>
  <c r="D16" i="31"/>
  <c r="G20" i="32"/>
  <c r="G20" i="23" s="1"/>
  <c r="W17" i="32"/>
  <c r="W17" i="23" s="1"/>
  <c r="W31" i="32"/>
  <c r="W31" i="23" s="1"/>
  <c r="M17" i="27"/>
  <c r="M28" i="27"/>
  <c r="AR28" i="32"/>
  <c r="W32" i="32"/>
  <c r="W32" i="23" s="1"/>
  <c r="AR24" i="32"/>
  <c r="W16" i="32"/>
  <c r="W16" i="23" s="1"/>
  <c r="W27" i="32"/>
  <c r="W27" i="23" s="1"/>
  <c r="AR29" i="32"/>
  <c r="AN29" i="32"/>
  <c r="S17" i="32"/>
  <c r="S17" i="23" s="1"/>
  <c r="R30" i="32"/>
  <c r="R30" i="23" s="1"/>
  <c r="AN27" i="32"/>
  <c r="K17" i="27"/>
  <c r="AN28" i="32"/>
  <c r="S32" i="32"/>
  <c r="S32" i="23" s="1"/>
  <c r="AJ27" i="32"/>
  <c r="O17" i="32"/>
  <c r="O17" i="23" s="1"/>
  <c r="O31" i="32"/>
  <c r="O31" i="23" s="1"/>
  <c r="AI13" i="32"/>
  <c r="I17" i="27"/>
  <c r="AJ28" i="32"/>
  <c r="O32" i="32"/>
  <c r="O32" i="23" s="1"/>
  <c r="O16" i="32"/>
  <c r="O16" i="23" s="1"/>
  <c r="AJ29" i="32"/>
  <c r="O15" i="32"/>
  <c r="O15" i="23" s="1"/>
  <c r="AJ24" i="32"/>
  <c r="AB27" i="32"/>
  <c r="K29" i="32"/>
  <c r="K29" i="23" s="1"/>
  <c r="G28" i="27"/>
  <c r="AR13" i="32"/>
  <c r="J18" i="32"/>
  <c r="J18" i="23" s="1"/>
  <c r="F18" i="32"/>
  <c r="F18" i="23" s="1"/>
  <c r="J30" i="32"/>
  <c r="J30" i="23" s="1"/>
  <c r="H27" i="31"/>
  <c r="J11" i="31"/>
  <c r="L11" i="31"/>
  <c r="G23" i="32"/>
  <c r="G23" i="23" s="1"/>
  <c r="K28" i="27"/>
  <c r="K15" i="27"/>
  <c r="M9" i="32"/>
  <c r="M9" i="23" s="1"/>
  <c r="J21" i="32"/>
  <c r="J21" i="23" s="1"/>
  <c r="M15" i="27"/>
  <c r="V14" i="32"/>
  <c r="V14" i="23" s="1"/>
  <c r="W29" i="32"/>
  <c r="W29" i="23" s="1"/>
  <c r="M16" i="27"/>
  <c r="K16" i="27"/>
  <c r="AN17" i="32"/>
  <c r="S31" i="32"/>
  <c r="S31" i="23" s="1"/>
  <c r="Q21" i="32"/>
  <c r="Q21" i="23" s="1"/>
  <c r="I28" i="27"/>
  <c r="I15" i="27"/>
  <c r="G16" i="27"/>
  <c r="G17" i="27"/>
  <c r="F30" i="32"/>
  <c r="F30" i="23" s="1"/>
  <c r="E28" i="27"/>
  <c r="E16" i="27"/>
  <c r="G12" i="32"/>
  <c r="G12" i="23" s="1"/>
  <c r="AR27" i="32"/>
  <c r="U18" i="32"/>
  <c r="U18" i="23" s="1"/>
  <c r="U21" i="32"/>
  <c r="U21" i="23" s="1"/>
  <c r="W24" i="32"/>
  <c r="W24" i="23" s="1"/>
  <c r="Q9" i="32"/>
  <c r="Q9" i="23" s="1"/>
  <c r="S19" i="32"/>
  <c r="S19" i="23" s="1"/>
  <c r="S22" i="32"/>
  <c r="S22" i="23" s="1"/>
  <c r="S24" i="32"/>
  <c r="S24" i="23" s="1"/>
  <c r="N14" i="32"/>
  <c r="N14" i="23" s="1"/>
  <c r="O12" i="32"/>
  <c r="O12" i="23" s="1"/>
  <c r="O20" i="32"/>
  <c r="O20" i="23" s="1"/>
  <c r="O23" i="32"/>
  <c r="O23" i="23" s="1"/>
  <c r="K20" i="32"/>
  <c r="K20" i="23" s="1"/>
  <c r="K23" i="32"/>
  <c r="K23" i="23" s="1"/>
  <c r="E18" i="32"/>
  <c r="E18" i="23" s="1"/>
  <c r="G19" i="32"/>
  <c r="G19" i="23" s="1"/>
  <c r="G29" i="32"/>
  <c r="G29" i="23" s="1"/>
  <c r="M18" i="32"/>
  <c r="M18" i="23" s="1"/>
  <c r="AB17" i="32"/>
  <c r="R18" i="32"/>
  <c r="R18" i="23" s="1"/>
  <c r="V21" i="32"/>
  <c r="V21" i="23" s="1"/>
  <c r="J14" i="32"/>
  <c r="J14" i="23" s="1"/>
  <c r="AA12" i="32"/>
  <c r="F14" i="32"/>
  <c r="F14" i="23" s="1"/>
  <c r="AR17" i="32"/>
  <c r="I9" i="32"/>
  <c r="I9" i="23" s="1"/>
  <c r="I21" i="32"/>
  <c r="I21" i="23" s="1"/>
  <c r="K24" i="32"/>
  <c r="K24" i="23" s="1"/>
  <c r="O19" i="32"/>
  <c r="O19" i="23" s="1"/>
  <c r="N21" i="32"/>
  <c r="N21" i="23" s="1"/>
  <c r="O29" i="32"/>
  <c r="O29" i="23" s="1"/>
  <c r="W20" i="32"/>
  <c r="W20" i="23" s="1"/>
  <c r="W23" i="32"/>
  <c r="W23" i="23" s="1"/>
  <c r="AB13" i="32"/>
  <c r="G13" i="32"/>
  <c r="G13" i="23" s="1"/>
  <c r="AQ12" i="32"/>
  <c r="AM9" i="32"/>
  <c r="S11" i="32"/>
  <c r="S11" i="23" s="1"/>
  <c r="W15" i="32"/>
  <c r="W15" i="23" s="1"/>
  <c r="W19" i="32"/>
  <c r="W19" i="23" s="1"/>
  <c r="AQ29" i="32"/>
  <c r="U9" i="32"/>
  <c r="U9" i="23" s="1"/>
  <c r="V18" i="32"/>
  <c r="V18" i="23" s="1"/>
  <c r="S23" i="32"/>
  <c r="S23" i="23" s="1"/>
  <c r="S27" i="32"/>
  <c r="S27" i="23" s="1"/>
  <c r="R14" i="32"/>
  <c r="R14" i="23" s="1"/>
  <c r="AM12" i="32"/>
  <c r="Q18" i="32"/>
  <c r="Q18" i="23" s="1"/>
  <c r="AJ13" i="32"/>
  <c r="N18" i="32"/>
  <c r="N18" i="23" s="1"/>
  <c r="O27" i="32"/>
  <c r="O27" i="23" s="1"/>
  <c r="M21" i="32"/>
  <c r="M21" i="23" s="1"/>
  <c r="AE24" i="32"/>
  <c r="K28" i="32"/>
  <c r="K28" i="23" s="1"/>
  <c r="K31" i="32"/>
  <c r="K31" i="23" s="1"/>
  <c r="I18" i="32"/>
  <c r="I18" i="23" s="1"/>
  <c r="W11" i="32"/>
  <c r="W11" i="23" s="1"/>
  <c r="AQ24" i="32"/>
  <c r="V30" i="32"/>
  <c r="V30" i="23" s="1"/>
  <c r="W28" i="32"/>
  <c r="W28" i="23" s="1"/>
  <c r="S15" i="32"/>
  <c r="S15" i="23" s="1"/>
  <c r="S20" i="32"/>
  <c r="S20" i="23" s="1"/>
  <c r="R21" i="32"/>
  <c r="R21" i="23" s="1"/>
  <c r="AN24" i="32"/>
  <c r="O22" i="32"/>
  <c r="O22" i="23" s="1"/>
  <c r="AI29" i="32"/>
  <c r="N30" i="32"/>
  <c r="N30" i="23" s="1"/>
  <c r="K22" i="32"/>
  <c r="K22" i="23" s="1"/>
  <c r="K13" i="32"/>
  <c r="K13" i="23" s="1"/>
  <c r="K10" i="23"/>
  <c r="AF17" i="32"/>
  <c r="G28" i="32"/>
  <c r="G28" i="23" s="1"/>
  <c r="G24" i="32"/>
  <c r="G24" i="23" s="1"/>
  <c r="F21" i="32"/>
  <c r="G22" i="32"/>
  <c r="G22" i="23" s="1"/>
  <c r="E9" i="32"/>
  <c r="G9" i="32" s="1"/>
  <c r="G9" i="23" s="1"/>
  <c r="W13" i="32"/>
  <c r="W13" i="23" s="1"/>
  <c r="AQ28" i="32"/>
  <c r="W22" i="32"/>
  <c r="W22" i="23" s="1"/>
  <c r="S16" i="32"/>
  <c r="S16" i="23" s="1"/>
  <c r="S28" i="32"/>
  <c r="S28" i="23" s="1"/>
  <c r="S13" i="32"/>
  <c r="S13" i="23" s="1"/>
  <c r="S29" i="32"/>
  <c r="S29" i="23" s="1"/>
  <c r="O28" i="32"/>
  <c r="O28" i="23" s="1"/>
  <c r="O10" i="32"/>
  <c r="O10" i="23" s="1"/>
  <c r="AJ17" i="32"/>
  <c r="O13" i="32"/>
  <c r="O13" i="23" s="1"/>
  <c r="O24" i="32"/>
  <c r="O24" i="23" s="1"/>
  <c r="K16" i="32"/>
  <c r="K16" i="23" s="1"/>
  <c r="K19" i="32"/>
  <c r="K19" i="23" s="1"/>
  <c r="G31" i="32"/>
  <c r="G31" i="23" s="1"/>
  <c r="E21" i="32"/>
  <c r="F11" i="31"/>
  <c r="L20" i="31"/>
  <c r="F10" i="31"/>
  <c r="F13" i="31"/>
  <c r="D27" i="31"/>
  <c r="H10" i="31"/>
  <c r="D20" i="31"/>
  <c r="J10" i="31"/>
  <c r="H11" i="31"/>
  <c r="H20" i="31"/>
  <c r="F27" i="31"/>
  <c r="L10" i="31"/>
  <c r="J20" i="31"/>
  <c r="AN30" i="32" l="1"/>
  <c r="AM18" i="32"/>
  <c r="AF30" i="32"/>
  <c r="AI9" i="32"/>
  <c r="AB18" i="32"/>
  <c r="S9" i="32"/>
  <c r="S9" i="23" s="1"/>
  <c r="J21" i="31"/>
  <c r="AE9" i="32"/>
  <c r="L40" i="32"/>
  <c r="O9" i="32"/>
  <c r="O9" i="23" s="1"/>
  <c r="S30" i="32"/>
  <c r="S30" i="23" s="1"/>
  <c r="P40" i="32"/>
  <c r="W21" i="32"/>
  <c r="W21" i="23" s="1"/>
  <c r="AQ18" i="32"/>
  <c r="K30" i="32"/>
  <c r="K30" i="23" s="1"/>
  <c r="W18" i="32"/>
  <c r="W18" i="23" s="1"/>
  <c r="AF18" i="32"/>
  <c r="AB30" i="32"/>
  <c r="G18" i="32"/>
  <c r="G18" i="23" s="1"/>
  <c r="AM21" i="32"/>
  <c r="O14" i="32"/>
  <c r="O14" i="23" s="1"/>
  <c r="K9" i="32"/>
  <c r="K9" i="23" s="1"/>
  <c r="AF14" i="32"/>
  <c r="AA18" i="32"/>
  <c r="G30" i="32"/>
  <c r="G30" i="23" s="1"/>
  <c r="AF21" i="32"/>
  <c r="W14" i="32"/>
  <c r="W14" i="23" s="1"/>
  <c r="D23" i="31"/>
  <c r="M29" i="27"/>
  <c r="AR14" i="32"/>
  <c r="K29" i="27"/>
  <c r="AN14" i="32"/>
  <c r="S18" i="32"/>
  <c r="S18" i="23" s="1"/>
  <c r="S21" i="32"/>
  <c r="S21" i="23" s="1"/>
  <c r="Q34" i="32"/>
  <c r="Q34" i="23" s="1"/>
  <c r="I29" i="27"/>
  <c r="G29" i="27"/>
  <c r="G14" i="32"/>
  <c r="G14" i="23" s="1"/>
  <c r="E29" i="27"/>
  <c r="AR21" i="32"/>
  <c r="AQ21" i="32"/>
  <c r="AQ9" i="32"/>
  <c r="AN18" i="32"/>
  <c r="P42" i="32"/>
  <c r="AJ18" i="32"/>
  <c r="M34" i="32"/>
  <c r="M34" i="23" s="1"/>
  <c r="AJ21" i="32"/>
  <c r="AJ30" i="32"/>
  <c r="L42" i="32"/>
  <c r="AJ14" i="32"/>
  <c r="AE21" i="32"/>
  <c r="H40" i="32"/>
  <c r="D42" i="32"/>
  <c r="D40" i="32"/>
  <c r="O21" i="32"/>
  <c r="O21" i="23" s="1"/>
  <c r="K14" i="32"/>
  <c r="K14" i="23" s="1"/>
  <c r="AI18" i="32"/>
  <c r="AE18" i="32"/>
  <c r="K21" i="32"/>
  <c r="K21" i="23" s="1"/>
  <c r="AA21" i="32"/>
  <c r="E21" i="23"/>
  <c r="AB14" i="32"/>
  <c r="AB21" i="32"/>
  <c r="F21" i="23"/>
  <c r="H21" i="31"/>
  <c r="D21" i="31"/>
  <c r="W9" i="32"/>
  <c r="W9" i="23" s="1"/>
  <c r="AA9" i="32"/>
  <c r="E9" i="23"/>
  <c r="E34" i="32"/>
  <c r="U34" i="32"/>
  <c r="T40" i="32"/>
  <c r="AN21" i="32"/>
  <c r="S14" i="32"/>
  <c r="S14" i="23" s="1"/>
  <c r="O30" i="32"/>
  <c r="O30" i="23" s="1"/>
  <c r="AI21" i="32"/>
  <c r="K18" i="32"/>
  <c r="K18" i="23" s="1"/>
  <c r="H42" i="32"/>
  <c r="I34" i="32"/>
  <c r="AR30" i="32"/>
  <c r="W30" i="32"/>
  <c r="W30" i="23" s="1"/>
  <c r="G21" i="32"/>
  <c r="G21" i="23" s="1"/>
  <c r="AR18" i="32"/>
  <c r="T42" i="32"/>
  <c r="O18" i="32"/>
  <c r="O18" i="23" s="1"/>
  <c r="L21" i="31"/>
  <c r="D12" i="31"/>
  <c r="F21" i="31" l="1"/>
  <c r="E34" i="23"/>
  <c r="U34" i="23"/>
  <c r="I34" i="23"/>
  <c r="D22" i="31"/>
  <c r="D24" i="31"/>
  <c r="M22" i="27" l="1"/>
  <c r="K22" i="27"/>
  <c r="I22" i="27"/>
  <c r="G22" i="27"/>
  <c r="E22" i="27"/>
  <c r="C3" i="27" l="1"/>
  <c r="F16" i="15" l="1"/>
  <c r="I38" i="27" s="1"/>
  <c r="E16" i="15"/>
  <c r="G38" i="27" s="1"/>
  <c r="D16" i="15"/>
  <c r="E38" i="27" s="1"/>
  <c r="G11" i="15"/>
  <c r="F11" i="15"/>
  <c r="H11" i="15"/>
  <c r="E20" i="15"/>
  <c r="E10" i="15"/>
  <c r="F10" i="15"/>
  <c r="H16" i="30" s="1"/>
  <c r="G10" i="15"/>
  <c r="J16" i="30" s="1"/>
  <c r="D11" i="15"/>
  <c r="E11" i="15"/>
  <c r="E13" i="15"/>
  <c r="M24" i="27"/>
  <c r="M26" i="27" s="1"/>
  <c r="K24" i="27"/>
  <c r="K26" i="27" s="1"/>
  <c r="K30" i="27"/>
  <c r="G24" i="27"/>
  <c r="G26" i="27" s="1"/>
  <c r="G30" i="27"/>
  <c r="E24" i="27"/>
  <c r="E26" i="27" s="1"/>
  <c r="E21" i="15" l="1"/>
  <c r="F16" i="30"/>
  <c r="H28" i="32"/>
  <c r="H32" i="32"/>
  <c r="H16" i="32"/>
  <c r="H20" i="32"/>
  <c r="H24" i="32"/>
  <c r="H29" i="32"/>
  <c r="H27" i="32"/>
  <c r="H17" i="32"/>
  <c r="H21" i="32"/>
  <c r="H13" i="32"/>
  <c r="H30" i="32"/>
  <c r="H14" i="32"/>
  <c r="H18" i="32"/>
  <c r="H22" i="32"/>
  <c r="H31" i="32"/>
  <c r="H15" i="32"/>
  <c r="H19" i="32"/>
  <c r="H23" i="32"/>
  <c r="E14" i="27"/>
  <c r="I30" i="27"/>
  <c r="M30" i="27"/>
  <c r="E30" i="27"/>
  <c r="I24" i="27"/>
  <c r="I26" i="27" s="1"/>
  <c r="J10" i="17" l="1"/>
  <c r="J9" i="17"/>
  <c r="J8" i="17"/>
  <c r="J7" i="17"/>
  <c r="E10" i="17"/>
  <c r="B10" i="17"/>
  <c r="A9" i="17"/>
  <c r="A8" i="17"/>
  <c r="A9" i="29" l="1"/>
  <c r="A9" i="30"/>
  <c r="A10" i="29"/>
  <c r="A10" i="30"/>
  <c r="J9" i="29"/>
  <c r="J9" i="30"/>
  <c r="J8" i="29"/>
  <c r="J8" i="30"/>
  <c r="B11" i="29"/>
  <c r="B11" i="30"/>
  <c r="J10" i="29"/>
  <c r="J10" i="30"/>
  <c r="E11" i="29"/>
  <c r="E11" i="30"/>
  <c r="J11" i="29"/>
  <c r="J11" i="30"/>
  <c r="L21" i="25"/>
  <c r="J21" i="25"/>
  <c r="H21" i="25"/>
  <c r="F21" i="25"/>
  <c r="D21" i="25"/>
  <c r="L20" i="25"/>
  <c r="J20" i="25"/>
  <c r="H20" i="25"/>
  <c r="F20" i="25"/>
  <c r="D20" i="25"/>
  <c r="L17" i="25"/>
  <c r="J17" i="25"/>
  <c r="H17" i="25"/>
  <c r="F17" i="25"/>
  <c r="D17" i="25"/>
  <c r="L16" i="25"/>
  <c r="J16" i="25"/>
  <c r="H16" i="25"/>
  <c r="F16" i="25"/>
  <c r="D16" i="25"/>
  <c r="L15" i="25"/>
  <c r="J15" i="25"/>
  <c r="H15" i="25"/>
  <c r="F15" i="25"/>
  <c r="D15" i="25"/>
  <c r="L14" i="25"/>
  <c r="J14" i="25"/>
  <c r="H14" i="25"/>
  <c r="F14" i="25"/>
  <c r="D14" i="25"/>
  <c r="L11" i="25"/>
  <c r="J11" i="25"/>
  <c r="H11" i="25"/>
  <c r="F11" i="25"/>
  <c r="D11" i="25"/>
  <c r="L10" i="25"/>
  <c r="J10" i="25"/>
  <c r="H10" i="25"/>
  <c r="F10" i="25"/>
  <c r="D10" i="25"/>
  <c r="L9" i="25"/>
  <c r="J9" i="25"/>
  <c r="H9" i="25"/>
  <c r="F9" i="25"/>
  <c r="D9" i="25"/>
  <c r="L21" i="24"/>
  <c r="L20" i="24"/>
  <c r="L17" i="24"/>
  <c r="L16" i="24"/>
  <c r="L15" i="24"/>
  <c r="L14" i="24"/>
  <c r="L11" i="24"/>
  <c r="L10" i="24"/>
  <c r="L9" i="24"/>
  <c r="J9" i="24"/>
  <c r="J21" i="24"/>
  <c r="J20" i="24"/>
  <c r="J17" i="24"/>
  <c r="J16" i="24"/>
  <c r="J15" i="24"/>
  <c r="J14" i="24"/>
  <c r="J11" i="24"/>
  <c r="J10" i="24"/>
  <c r="H21" i="24"/>
  <c r="H20" i="24"/>
  <c r="H17" i="24"/>
  <c r="H16" i="24"/>
  <c r="H15" i="24"/>
  <c r="H14" i="24"/>
  <c r="H11" i="24"/>
  <c r="H10" i="24"/>
  <c r="H9" i="24"/>
  <c r="F21" i="24"/>
  <c r="F20" i="24"/>
  <c r="F17" i="24"/>
  <c r="F16" i="24"/>
  <c r="F15" i="24"/>
  <c r="F14" i="24"/>
  <c r="F10" i="24"/>
  <c r="F11" i="24"/>
  <c r="F9" i="24"/>
  <c r="D21" i="24"/>
  <c r="D20" i="24"/>
  <c r="D17" i="24"/>
  <c r="D16" i="24"/>
  <c r="D15" i="24"/>
  <c r="D14" i="24"/>
  <c r="D11" i="24"/>
  <c r="D10" i="24"/>
  <c r="D9" i="24"/>
  <c r="M23" i="27" l="1"/>
  <c r="K23" i="27"/>
  <c r="M21" i="27"/>
  <c r="K21" i="27"/>
  <c r="M19" i="27"/>
  <c r="M14" i="27"/>
  <c r="K14" i="27"/>
  <c r="L37" i="25"/>
  <c r="L35" i="25"/>
  <c r="J37" i="25"/>
  <c r="J35" i="25"/>
  <c r="L37" i="24"/>
  <c r="L35" i="24"/>
  <c r="J37" i="24"/>
  <c r="J35" i="24"/>
  <c r="P43" i="23"/>
  <c r="L45" i="23"/>
  <c r="H43" i="23"/>
  <c r="T43" i="23"/>
  <c r="L43" i="23"/>
  <c r="T45" i="23"/>
  <c r="P45" i="23"/>
  <c r="H45" i="23"/>
  <c r="D45" i="23"/>
  <c r="M18" i="27" l="1"/>
  <c r="K18" i="27"/>
  <c r="M25" i="27"/>
  <c r="M27" i="27" s="1"/>
  <c r="K20" i="27"/>
  <c r="K25" i="27"/>
  <c r="K27" i="27" s="1"/>
  <c r="M20" i="27"/>
  <c r="K19" i="27"/>
  <c r="L22" i="21" l="1"/>
  <c r="L21" i="21"/>
  <c r="L20" i="21"/>
  <c r="L17" i="21"/>
  <c r="L16" i="21"/>
  <c r="L15" i="21"/>
  <c r="L14" i="21"/>
  <c r="L11" i="21"/>
  <c r="L10" i="21"/>
  <c r="L9" i="21"/>
  <c r="L34" i="21" s="1"/>
  <c r="J22" i="21"/>
  <c r="J21" i="21"/>
  <c r="J20" i="21"/>
  <c r="J17" i="21"/>
  <c r="J16" i="21"/>
  <c r="J15" i="21"/>
  <c r="J14" i="21"/>
  <c r="J11" i="21"/>
  <c r="J10" i="21"/>
  <c r="J9" i="21"/>
  <c r="J34" i="21" s="1"/>
  <c r="X23" i="25"/>
  <c r="V23" i="25"/>
  <c r="T23" i="25"/>
  <c r="R23" i="25"/>
  <c r="P23" i="25"/>
  <c r="X22" i="25"/>
  <c r="V22" i="25"/>
  <c r="T22" i="25"/>
  <c r="R22" i="25"/>
  <c r="P22" i="25"/>
  <c r="X21" i="25"/>
  <c r="V21" i="25"/>
  <c r="T21" i="25"/>
  <c r="R21" i="25"/>
  <c r="P21" i="25"/>
  <c r="X20" i="25"/>
  <c r="V20" i="25"/>
  <c r="T20" i="25"/>
  <c r="R20" i="25"/>
  <c r="P20" i="25"/>
  <c r="X19" i="25"/>
  <c r="V19" i="25"/>
  <c r="T19" i="25"/>
  <c r="R19" i="25"/>
  <c r="P19" i="25"/>
  <c r="X18" i="25"/>
  <c r="V18" i="25"/>
  <c r="T18" i="25"/>
  <c r="R18" i="25"/>
  <c r="P18" i="25"/>
  <c r="X17" i="25"/>
  <c r="V17" i="25"/>
  <c r="T17" i="25"/>
  <c r="R17" i="25"/>
  <c r="P17" i="25"/>
  <c r="X16" i="25"/>
  <c r="V16" i="25"/>
  <c r="T16" i="25"/>
  <c r="R16" i="25"/>
  <c r="P16" i="25"/>
  <c r="X15" i="25"/>
  <c r="V15" i="25"/>
  <c r="T15" i="25"/>
  <c r="R15" i="25"/>
  <c r="P15" i="25"/>
  <c r="X14" i="25"/>
  <c r="V14" i="25"/>
  <c r="T14" i="25"/>
  <c r="R14" i="25"/>
  <c r="P14" i="25"/>
  <c r="X13" i="25"/>
  <c r="V13" i="25"/>
  <c r="T13" i="25"/>
  <c r="R13" i="25"/>
  <c r="P13" i="25"/>
  <c r="X12" i="25"/>
  <c r="V12" i="25"/>
  <c r="T12" i="25"/>
  <c r="R12" i="25"/>
  <c r="P12" i="25"/>
  <c r="X11" i="25"/>
  <c r="V11" i="25"/>
  <c r="T11" i="25"/>
  <c r="R11" i="25"/>
  <c r="P11" i="25"/>
  <c r="X10" i="25"/>
  <c r="V10" i="25"/>
  <c r="T10" i="25"/>
  <c r="R10" i="25"/>
  <c r="P10" i="25"/>
  <c r="X9" i="25"/>
  <c r="V9" i="25"/>
  <c r="L22" i="19"/>
  <c r="L21" i="19"/>
  <c r="L20" i="19"/>
  <c r="L17" i="19"/>
  <c r="L16" i="19"/>
  <c r="L15" i="19"/>
  <c r="L14" i="19"/>
  <c r="L11" i="19"/>
  <c r="L10" i="19"/>
  <c r="L9" i="19"/>
  <c r="L32" i="19" s="1"/>
  <c r="J22" i="19"/>
  <c r="J21" i="19"/>
  <c r="J20" i="19"/>
  <c r="J17" i="19"/>
  <c r="J16" i="19"/>
  <c r="J15" i="19"/>
  <c r="J14" i="19"/>
  <c r="J11" i="19"/>
  <c r="J10" i="19"/>
  <c r="J9" i="19"/>
  <c r="J32" i="19" s="1"/>
  <c r="X23" i="24"/>
  <c r="W23" i="24"/>
  <c r="X22" i="24"/>
  <c r="W22" i="24"/>
  <c r="X21" i="24"/>
  <c r="W21" i="24"/>
  <c r="X20" i="24"/>
  <c r="W20" i="24"/>
  <c r="X19" i="24"/>
  <c r="W19" i="24"/>
  <c r="X18" i="24"/>
  <c r="W18" i="24"/>
  <c r="X17" i="24"/>
  <c r="W17" i="24"/>
  <c r="X16" i="24"/>
  <c r="W16" i="24"/>
  <c r="X15" i="24"/>
  <c r="W15" i="24"/>
  <c r="X14" i="24"/>
  <c r="W14" i="24"/>
  <c r="X13" i="24"/>
  <c r="W13" i="24"/>
  <c r="X12" i="24"/>
  <c r="W12" i="24"/>
  <c r="X11" i="24"/>
  <c r="W11" i="24"/>
  <c r="X10" i="24"/>
  <c r="W10" i="24"/>
  <c r="X9" i="24"/>
  <c r="W9" i="24"/>
  <c r="AA30" i="23"/>
  <c r="AA33" i="23"/>
  <c r="AQ33" i="23"/>
  <c r="AR30" i="23"/>
  <c r="AQ30" i="23"/>
  <c r="AR29" i="23"/>
  <c r="AQ29" i="23"/>
  <c r="AR28" i="23"/>
  <c r="AQ28" i="23"/>
  <c r="AR27" i="23"/>
  <c r="AQ27" i="23"/>
  <c r="AR26" i="23"/>
  <c r="AQ26" i="23"/>
  <c r="AR25" i="23"/>
  <c r="AQ25" i="23"/>
  <c r="AR24" i="23"/>
  <c r="AQ24" i="23"/>
  <c r="AR21" i="23"/>
  <c r="AQ21" i="23"/>
  <c r="AR18" i="23"/>
  <c r="AQ18" i="23"/>
  <c r="AR17" i="23"/>
  <c r="AQ17" i="23"/>
  <c r="AR14" i="23"/>
  <c r="AQ14" i="23"/>
  <c r="AR13" i="23"/>
  <c r="AQ13" i="23"/>
  <c r="AR12" i="23"/>
  <c r="AQ12" i="23"/>
  <c r="AR9" i="23"/>
  <c r="AQ9" i="23"/>
  <c r="AM33" i="23"/>
  <c r="AN30" i="23"/>
  <c r="AM30" i="23"/>
  <c r="AN29" i="23"/>
  <c r="AM29" i="23"/>
  <c r="AN28" i="23"/>
  <c r="AM28" i="23"/>
  <c r="AN27" i="23"/>
  <c r="AM27" i="23"/>
  <c r="AN26" i="23"/>
  <c r="AM26" i="23"/>
  <c r="AN25" i="23"/>
  <c r="AM25" i="23"/>
  <c r="AN24" i="23"/>
  <c r="AM24" i="23"/>
  <c r="AN21" i="23"/>
  <c r="AM21" i="23"/>
  <c r="AN18" i="23"/>
  <c r="AM18" i="23"/>
  <c r="AN17" i="23"/>
  <c r="AM17" i="23"/>
  <c r="AN14" i="23"/>
  <c r="AM14" i="23"/>
  <c r="AN13" i="23"/>
  <c r="AM13" i="23"/>
  <c r="AN12" i="23"/>
  <c r="AM12" i="23"/>
  <c r="AN9" i="23"/>
  <c r="AM9" i="23"/>
  <c r="F13" i="26"/>
  <c r="G13" i="26"/>
  <c r="L34" i="19" l="1"/>
  <c r="D27" i="15"/>
  <c r="E39" i="27" s="1"/>
  <c r="J34" i="19"/>
  <c r="L36" i="21"/>
  <c r="J36" i="21"/>
  <c r="F20" i="15"/>
  <c r="F27" i="15"/>
  <c r="I39" i="27" s="1"/>
  <c r="H10" i="15"/>
  <c r="L16" i="30" s="1"/>
  <c r="H20" i="15"/>
  <c r="D20" i="15"/>
  <c r="G20" i="15"/>
  <c r="J25" i="21"/>
  <c r="L25" i="21"/>
  <c r="L25" i="19"/>
  <c r="J25" i="19"/>
  <c r="A7" i="17"/>
  <c r="L22" i="32" l="1"/>
  <c r="L22" i="23" s="1"/>
  <c r="L17" i="32"/>
  <c r="L17" i="23" s="1"/>
  <c r="L32" i="32"/>
  <c r="L32" i="23" s="1"/>
  <c r="L29" i="32"/>
  <c r="L29" i="23" s="1"/>
  <c r="L31" i="32"/>
  <c r="L31" i="23" s="1"/>
  <c r="L23" i="32"/>
  <c r="L23" i="23" s="1"/>
  <c r="L28" i="32"/>
  <c r="L28" i="23" s="1"/>
  <c r="L16" i="32"/>
  <c r="L16" i="23" s="1"/>
  <c r="L15" i="32"/>
  <c r="L15" i="23" s="1"/>
  <c r="L19" i="32"/>
  <c r="L19" i="23" s="1"/>
  <c r="L13" i="32"/>
  <c r="L13" i="23" s="1"/>
  <c r="L24" i="32"/>
  <c r="L24" i="23" s="1"/>
  <c r="L20" i="32"/>
  <c r="L20" i="23" s="1"/>
  <c r="L27" i="32"/>
  <c r="L27" i="23" s="1"/>
  <c r="L21" i="32"/>
  <c r="L21" i="23" s="1"/>
  <c r="L14" i="32"/>
  <c r="L14" i="23" s="1"/>
  <c r="L18" i="32"/>
  <c r="L18" i="23" s="1"/>
  <c r="L30" i="32"/>
  <c r="L30" i="23" s="1"/>
  <c r="P23" i="32"/>
  <c r="P23" i="23" s="1"/>
  <c r="P19" i="32"/>
  <c r="P19" i="23" s="1"/>
  <c r="P16" i="32"/>
  <c r="P16" i="23" s="1"/>
  <c r="P29" i="32"/>
  <c r="P29" i="23" s="1"/>
  <c r="P31" i="32"/>
  <c r="P31" i="23" s="1"/>
  <c r="P13" i="32"/>
  <c r="P13" i="23" s="1"/>
  <c r="P32" i="32"/>
  <c r="P32" i="23" s="1"/>
  <c r="P22" i="32"/>
  <c r="P22" i="23" s="1"/>
  <c r="P28" i="32"/>
  <c r="P28" i="23" s="1"/>
  <c r="P15" i="32"/>
  <c r="P15" i="23" s="1"/>
  <c r="P20" i="32"/>
  <c r="P20" i="23" s="1"/>
  <c r="P24" i="32"/>
  <c r="P24" i="23" s="1"/>
  <c r="P17" i="32"/>
  <c r="P17" i="23" s="1"/>
  <c r="P27" i="32"/>
  <c r="P27" i="23" s="1"/>
  <c r="P30" i="32"/>
  <c r="P30" i="23" s="1"/>
  <c r="P18" i="32"/>
  <c r="P18" i="23" s="1"/>
  <c r="P14" i="32"/>
  <c r="P14" i="23" s="1"/>
  <c r="P21" i="32"/>
  <c r="P21" i="23" s="1"/>
  <c r="T28" i="32"/>
  <c r="T28" i="23" s="1"/>
  <c r="T24" i="32"/>
  <c r="T24" i="23" s="1"/>
  <c r="T27" i="32"/>
  <c r="T27" i="23" s="1"/>
  <c r="T17" i="32"/>
  <c r="T17" i="23" s="1"/>
  <c r="T23" i="32"/>
  <c r="T23" i="23" s="1"/>
  <c r="T19" i="32"/>
  <c r="T19" i="23" s="1"/>
  <c r="T32" i="32"/>
  <c r="T32" i="23" s="1"/>
  <c r="T29" i="32"/>
  <c r="T29" i="23" s="1"/>
  <c r="T22" i="32"/>
  <c r="T22" i="23" s="1"/>
  <c r="T31" i="32"/>
  <c r="T31" i="23" s="1"/>
  <c r="T20" i="32"/>
  <c r="T20" i="23" s="1"/>
  <c r="T15" i="32"/>
  <c r="T15" i="23" s="1"/>
  <c r="T13" i="32"/>
  <c r="T13" i="23" s="1"/>
  <c r="T16" i="32"/>
  <c r="T16" i="23" s="1"/>
  <c r="T18" i="32"/>
  <c r="T18" i="23" s="1"/>
  <c r="T21" i="32"/>
  <c r="T21" i="23" s="1"/>
  <c r="T14" i="32"/>
  <c r="T14" i="23" s="1"/>
  <c r="T30" i="32"/>
  <c r="T30" i="23" s="1"/>
  <c r="D13" i="32"/>
  <c r="D13" i="23" s="1"/>
  <c r="D28" i="32"/>
  <c r="D28" i="23" s="1"/>
  <c r="D32" i="32"/>
  <c r="D32" i="23" s="1"/>
  <c r="D16" i="32"/>
  <c r="D16" i="23" s="1"/>
  <c r="D20" i="32"/>
  <c r="D20" i="23" s="1"/>
  <c r="D24" i="32"/>
  <c r="D24" i="23" s="1"/>
  <c r="D29" i="32"/>
  <c r="D29" i="23" s="1"/>
  <c r="D27" i="32"/>
  <c r="D27" i="23" s="1"/>
  <c r="D17" i="32"/>
  <c r="D17" i="23" s="1"/>
  <c r="D21" i="32"/>
  <c r="D21" i="23" s="1"/>
  <c r="D30" i="32"/>
  <c r="D30" i="23" s="1"/>
  <c r="D14" i="32"/>
  <c r="D14" i="23" s="1"/>
  <c r="D18" i="32"/>
  <c r="D18" i="23" s="1"/>
  <c r="D22" i="32"/>
  <c r="D22" i="23" s="1"/>
  <c r="H13" i="23"/>
  <c r="D31" i="32"/>
  <c r="D31" i="23" s="1"/>
  <c r="D15" i="32"/>
  <c r="D15" i="23" s="1"/>
  <c r="D19" i="32"/>
  <c r="D19" i="23" s="1"/>
  <c r="D23" i="32"/>
  <c r="D23" i="23" s="1"/>
  <c r="H27" i="23"/>
  <c r="H21" i="23"/>
  <c r="H19" i="23"/>
  <c r="H17" i="23"/>
  <c r="H31" i="23"/>
  <c r="H24" i="23"/>
  <c r="H20" i="23"/>
  <c r="H14" i="23"/>
  <c r="H32" i="23"/>
  <c r="H28" i="23"/>
  <c r="H23" i="23"/>
  <c r="H18" i="23"/>
  <c r="H15" i="23"/>
  <c r="H30" i="23"/>
  <c r="H29" i="23"/>
  <c r="H22" i="23"/>
  <c r="H16" i="23"/>
  <c r="A8" i="29"/>
  <c r="A8" i="30"/>
  <c r="M32" i="27"/>
  <c r="K15" i="17"/>
  <c r="K32" i="27"/>
  <c r="I15" i="17"/>
  <c r="J25" i="25"/>
  <c r="L25" i="25"/>
  <c r="L25" i="24"/>
  <c r="J25" i="24"/>
  <c r="H21" i="15"/>
  <c r="L17" i="30" s="1"/>
  <c r="G21" i="15"/>
  <c r="J17" i="30" s="1"/>
  <c r="F21" i="15"/>
  <c r="H17" i="30" s="1"/>
  <c r="D23" i="15" l="1"/>
  <c r="F17" i="30"/>
  <c r="K16" i="29" l="1"/>
  <c r="D24" i="15"/>
  <c r="D22" i="15"/>
  <c r="H13" i="26"/>
  <c r="E13" i="26"/>
  <c r="D13" i="26"/>
  <c r="I23" i="27" l="1"/>
  <c r="G23" i="27"/>
  <c r="E23" i="27"/>
  <c r="I21" i="27"/>
  <c r="G21" i="27"/>
  <c r="E21" i="27"/>
  <c r="I19" i="27"/>
  <c r="G19" i="27"/>
  <c r="E19" i="27"/>
  <c r="I14" i="27"/>
  <c r="G14" i="27"/>
  <c r="G18" i="27" l="1"/>
  <c r="I18" i="27"/>
  <c r="E18" i="27"/>
  <c r="E20" i="27"/>
  <c r="E25" i="27"/>
  <c r="G20" i="27"/>
  <c r="G25" i="27"/>
  <c r="G27" i="27" s="1"/>
  <c r="I20" i="27"/>
  <c r="I25" i="27"/>
  <c r="I27" i="27" s="1"/>
  <c r="I21" i="26"/>
  <c r="P21" i="26" s="1"/>
  <c r="I22" i="26"/>
  <c r="P22" i="26" s="1"/>
  <c r="I23" i="26"/>
  <c r="P23" i="26" s="1"/>
  <c r="I24" i="26"/>
  <c r="P24" i="26" s="1"/>
  <c r="I25" i="26"/>
  <c r="P25" i="26" s="1"/>
  <c r="I26" i="26"/>
  <c r="P26" i="26" s="1"/>
  <c r="I27" i="26"/>
  <c r="P27" i="26" s="1"/>
  <c r="I20" i="26"/>
  <c r="I28" i="26" l="1"/>
  <c r="I29" i="26" s="1"/>
  <c r="P20" i="26"/>
  <c r="E27" i="27"/>
  <c r="I12" i="26"/>
  <c r="S12" i="26" s="1"/>
  <c r="I11" i="26"/>
  <c r="S11" i="26" s="1"/>
  <c r="I10" i="26"/>
  <c r="S10" i="26" s="1"/>
  <c r="I9" i="26"/>
  <c r="S9" i="26" s="1"/>
  <c r="I8" i="26"/>
  <c r="S8" i="26" s="1"/>
  <c r="I7" i="26"/>
  <c r="S7" i="26" s="1"/>
  <c r="I6" i="26"/>
  <c r="S6" i="26" s="1"/>
  <c r="S13" i="26" l="1"/>
  <c r="I13" i="26"/>
  <c r="R9" i="26" l="1"/>
  <c r="P9" i="26" s="1"/>
  <c r="R6" i="26"/>
  <c r="P6" i="26" s="1"/>
  <c r="R10" i="26"/>
  <c r="P10" i="26" s="1"/>
  <c r="R7" i="26"/>
  <c r="P7" i="26" s="1"/>
  <c r="R11" i="26"/>
  <c r="P11" i="26" s="1"/>
  <c r="R8" i="26"/>
  <c r="P8" i="26" s="1"/>
  <c r="P12" i="26"/>
  <c r="R15" i="26"/>
  <c r="Q15" i="26"/>
  <c r="S28" i="26"/>
  <c r="R28" i="26"/>
  <c r="Q28" i="26"/>
  <c r="P13" i="26" l="1"/>
  <c r="J33" i="32"/>
  <c r="R33" i="32"/>
  <c r="F33" i="32"/>
  <c r="F34" i="32" s="1"/>
  <c r="V33" i="32"/>
  <c r="N33" i="32"/>
  <c r="A4" i="17"/>
  <c r="A4" i="25"/>
  <c r="A4" i="24"/>
  <c r="A4" i="23"/>
  <c r="A5" i="15"/>
  <c r="AJ33" i="32" l="1"/>
  <c r="N34" i="32"/>
  <c r="O33" i="32"/>
  <c r="O33" i="23" s="1"/>
  <c r="S33" i="32"/>
  <c r="S33" i="23" s="1"/>
  <c r="R34" i="32"/>
  <c r="AN33" i="32"/>
  <c r="V34" i="32"/>
  <c r="W33" i="32"/>
  <c r="W33" i="23" s="1"/>
  <c r="AR33" i="32"/>
  <c r="G33" i="32"/>
  <c r="G33" i="23" s="1"/>
  <c r="AB33" i="32"/>
  <c r="AF33" i="32"/>
  <c r="J34" i="32"/>
  <c r="E49" i="32" s="1"/>
  <c r="K33" i="32"/>
  <c r="K33" i="23" s="1"/>
  <c r="T9" i="25"/>
  <c r="R9" i="25"/>
  <c r="P9" i="25"/>
  <c r="H22" i="21"/>
  <c r="H21" i="21"/>
  <c r="H20" i="21"/>
  <c r="H17" i="21"/>
  <c r="H16" i="21"/>
  <c r="H15" i="21"/>
  <c r="H14" i="21"/>
  <c r="H11" i="21"/>
  <c r="H10" i="21"/>
  <c r="H9" i="21"/>
  <c r="F22" i="21"/>
  <c r="F21" i="21"/>
  <c r="F20" i="21"/>
  <c r="F17" i="21"/>
  <c r="F16" i="21"/>
  <c r="F15" i="21"/>
  <c r="F14" i="21"/>
  <c r="F11" i="21"/>
  <c r="F10" i="21"/>
  <c r="F9" i="21"/>
  <c r="F34" i="21" s="1"/>
  <c r="D22" i="21"/>
  <c r="D21" i="21"/>
  <c r="D20" i="21"/>
  <c r="D17" i="21"/>
  <c r="D16" i="21"/>
  <c r="D15" i="21"/>
  <c r="D14" i="21"/>
  <c r="D11" i="21"/>
  <c r="D10" i="21"/>
  <c r="D9" i="21"/>
  <c r="D34" i="21" s="1"/>
  <c r="H37" i="25"/>
  <c r="F37" i="25"/>
  <c r="D37" i="25"/>
  <c r="H35" i="25"/>
  <c r="F35" i="25"/>
  <c r="D35" i="25"/>
  <c r="C4" i="25"/>
  <c r="V10" i="24"/>
  <c r="V11" i="24"/>
  <c r="V12" i="24"/>
  <c r="V13" i="24"/>
  <c r="V14" i="24"/>
  <c r="V15" i="24"/>
  <c r="V16" i="24"/>
  <c r="V17" i="24"/>
  <c r="V18" i="24"/>
  <c r="V19" i="24"/>
  <c r="V20" i="24"/>
  <c r="V21" i="24"/>
  <c r="V22" i="24"/>
  <c r="V23" i="24"/>
  <c r="V9" i="24"/>
  <c r="U23" i="24"/>
  <c r="U10" i="24"/>
  <c r="U11" i="24"/>
  <c r="U12" i="24"/>
  <c r="U13" i="24"/>
  <c r="U14" i="24"/>
  <c r="U15" i="24"/>
  <c r="U16" i="24"/>
  <c r="U17" i="24"/>
  <c r="U18" i="24"/>
  <c r="U19" i="24"/>
  <c r="U20" i="24"/>
  <c r="U21" i="24"/>
  <c r="U22" i="24"/>
  <c r="U9" i="24"/>
  <c r="T10" i="24"/>
  <c r="T11" i="24"/>
  <c r="T12" i="24"/>
  <c r="T13" i="24"/>
  <c r="T14" i="24"/>
  <c r="T15" i="24"/>
  <c r="T16" i="24"/>
  <c r="T17" i="24"/>
  <c r="T18" i="24"/>
  <c r="T19" i="24"/>
  <c r="T20" i="24"/>
  <c r="T21" i="24"/>
  <c r="T22" i="24"/>
  <c r="T23" i="24"/>
  <c r="T9" i="24"/>
  <c r="H22" i="19"/>
  <c r="H21" i="19"/>
  <c r="H20" i="19"/>
  <c r="H17" i="19"/>
  <c r="H16" i="19"/>
  <c r="H15" i="19"/>
  <c r="H14" i="19"/>
  <c r="H11" i="19"/>
  <c r="H10" i="19"/>
  <c r="H9" i="19"/>
  <c r="F22" i="19"/>
  <c r="F21" i="19"/>
  <c r="F20" i="19"/>
  <c r="F17" i="19"/>
  <c r="F16" i="19"/>
  <c r="F15" i="19"/>
  <c r="F14" i="19"/>
  <c r="F11" i="19"/>
  <c r="F10" i="19"/>
  <c r="F9" i="19"/>
  <c r="F32" i="19" s="1"/>
  <c r="D22" i="19"/>
  <c r="D21" i="19"/>
  <c r="D20" i="19"/>
  <c r="D17" i="19"/>
  <c r="D16" i="19"/>
  <c r="D15" i="19"/>
  <c r="D14" i="19"/>
  <c r="D11" i="19"/>
  <c r="D10" i="19"/>
  <c r="D9" i="19"/>
  <c r="D32" i="19" s="1"/>
  <c r="H37" i="24"/>
  <c r="F37" i="24"/>
  <c r="D37" i="24"/>
  <c r="H35" i="24"/>
  <c r="F35" i="24"/>
  <c r="D35" i="24"/>
  <c r="C4" i="24"/>
  <c r="AI33" i="23"/>
  <c r="AJ30" i="23"/>
  <c r="AI30" i="23"/>
  <c r="AJ29" i="23"/>
  <c r="AI29" i="23"/>
  <c r="AJ28" i="23"/>
  <c r="AI28" i="23"/>
  <c r="AJ27" i="23"/>
  <c r="AI27" i="23"/>
  <c r="AJ26" i="23"/>
  <c r="AI26" i="23"/>
  <c r="AJ25" i="23"/>
  <c r="AI25" i="23"/>
  <c r="AJ24" i="23"/>
  <c r="AI24" i="23"/>
  <c r="AJ21" i="23"/>
  <c r="AI21" i="23"/>
  <c r="AJ18" i="23"/>
  <c r="AI18" i="23"/>
  <c r="AJ17" i="23"/>
  <c r="AI17" i="23"/>
  <c r="AJ14" i="23"/>
  <c r="AI14" i="23"/>
  <c r="AJ13" i="23"/>
  <c r="AI13" i="23"/>
  <c r="AJ12" i="23"/>
  <c r="AI12" i="23"/>
  <c r="AJ9" i="23"/>
  <c r="AI9" i="23"/>
  <c r="AE33" i="23"/>
  <c r="AF30" i="23"/>
  <c r="AE30" i="23"/>
  <c r="AF29" i="23"/>
  <c r="AE29" i="23"/>
  <c r="AF28" i="23"/>
  <c r="AE28" i="23"/>
  <c r="AF27" i="23"/>
  <c r="AE27" i="23"/>
  <c r="AF26" i="23"/>
  <c r="AE26" i="23"/>
  <c r="AF25" i="23"/>
  <c r="AE25" i="23"/>
  <c r="AF24" i="23"/>
  <c r="AE24" i="23"/>
  <c r="AF21" i="23"/>
  <c r="AE21" i="23"/>
  <c r="AF18" i="23"/>
  <c r="AE18" i="23"/>
  <c r="AF17" i="23"/>
  <c r="AE17" i="23"/>
  <c r="AF14" i="23"/>
  <c r="AE14" i="23"/>
  <c r="AF13" i="23"/>
  <c r="AE13" i="23"/>
  <c r="AF12" i="23"/>
  <c r="AE12" i="23"/>
  <c r="AF9" i="23"/>
  <c r="AE9" i="23"/>
  <c r="AB9" i="23"/>
  <c r="AB12" i="23"/>
  <c r="AB13" i="23"/>
  <c r="AB14" i="23"/>
  <c r="AB17" i="23"/>
  <c r="AB18" i="23"/>
  <c r="AB21" i="23"/>
  <c r="AB24" i="23"/>
  <c r="AB25" i="23"/>
  <c r="AB26" i="23"/>
  <c r="AB27" i="23"/>
  <c r="AB28" i="23"/>
  <c r="AB29" i="23"/>
  <c r="AB30" i="23"/>
  <c r="AA12" i="23"/>
  <c r="AA13" i="23"/>
  <c r="AA14" i="23"/>
  <c r="AA17" i="23"/>
  <c r="AA18" i="23"/>
  <c r="AA21" i="23"/>
  <c r="AA24" i="23"/>
  <c r="AA25" i="23"/>
  <c r="AA26" i="23"/>
  <c r="AA27" i="23"/>
  <c r="AA28" i="23"/>
  <c r="AA29" i="23"/>
  <c r="AA9" i="23"/>
  <c r="D43" i="23"/>
  <c r="C4" i="23"/>
  <c r="J33" i="23" l="1"/>
  <c r="R33" i="23"/>
  <c r="K31" i="27" s="1"/>
  <c r="V33" i="23"/>
  <c r="F33" i="23"/>
  <c r="E31" i="27" s="1"/>
  <c r="N33" i="23"/>
  <c r="I31" i="27" s="1"/>
  <c r="I49" i="32"/>
  <c r="I16" i="17" s="1"/>
  <c r="R34" i="23"/>
  <c r="Q35" i="23" s="1"/>
  <c r="I14" i="17" s="1"/>
  <c r="Q35" i="32"/>
  <c r="C49" i="32"/>
  <c r="C16" i="17" s="1"/>
  <c r="E35" i="32"/>
  <c r="F34" i="23"/>
  <c r="AA35" i="32"/>
  <c r="K49" i="32"/>
  <c r="K16" i="17" s="1"/>
  <c r="U35" i="32"/>
  <c r="V34" i="23"/>
  <c r="U35" i="23" s="1"/>
  <c r="K14" i="17" s="1"/>
  <c r="E16" i="17"/>
  <c r="J34" i="23"/>
  <c r="I35" i="23" s="1"/>
  <c r="E14" i="17" s="1"/>
  <c r="I35" i="32"/>
  <c r="G49" i="32"/>
  <c r="G16" i="17" s="1"/>
  <c r="M35" i="32"/>
  <c r="N34" i="23"/>
  <c r="M35" i="23" s="1"/>
  <c r="G14" i="17" s="1"/>
  <c r="P25" i="25"/>
  <c r="T25" i="24"/>
  <c r="E34" i="27" l="1"/>
  <c r="M31" i="27"/>
  <c r="AR33" i="23"/>
  <c r="G31" i="27"/>
  <c r="AN33" i="23"/>
  <c r="I32" i="27"/>
  <c r="G15" i="17"/>
  <c r="G32" i="27"/>
  <c r="E15" i="17"/>
  <c r="E32" i="27"/>
  <c r="C15" i="17"/>
  <c r="B4" i="17"/>
  <c r="C21" i="17" s="1"/>
  <c r="C4" i="21"/>
  <c r="C4" i="19"/>
  <c r="I33" i="27" l="1"/>
  <c r="D12" i="15"/>
  <c r="AJ33" i="23"/>
  <c r="AF33" i="23"/>
  <c r="AB33" i="23"/>
  <c r="D21" i="15"/>
  <c r="D17" i="30" s="1"/>
  <c r="H36" i="21"/>
  <c r="F36" i="21"/>
  <c r="D36" i="21"/>
  <c r="H34" i="21"/>
  <c r="H34" i="19"/>
  <c r="F34" i="19"/>
  <c r="D34" i="19"/>
  <c r="H32" i="19"/>
  <c r="D19" i="30" l="1"/>
  <c r="F19" i="30"/>
  <c r="H19" i="30"/>
  <c r="J19" i="30"/>
  <c r="L19" i="30"/>
  <c r="K13" i="27"/>
  <c r="K34" i="27"/>
  <c r="M13" i="27"/>
  <c r="M34" i="27"/>
  <c r="AA35" i="23"/>
  <c r="I34" i="27"/>
  <c r="G34" i="27"/>
  <c r="E35" i="23"/>
  <c r="C14" i="17" s="1"/>
  <c r="I13" i="27"/>
  <c r="G33" i="27"/>
  <c r="K18" i="29" l="1"/>
  <c r="E13" i="27"/>
  <c r="C20" i="17"/>
  <c r="K14" i="29" s="1"/>
  <c r="G13" i="27"/>
  <c r="M33" i="27"/>
  <c r="K33" i="27"/>
  <c r="E33" i="27"/>
  <c r="H25" i="21" l="1"/>
  <c r="H25" i="25" s="1"/>
  <c r="F25" i="21"/>
  <c r="F25" i="25" s="1"/>
  <c r="D25" i="21"/>
  <c r="D25" i="25" l="1"/>
  <c r="D26" i="25" s="1"/>
  <c r="D26" i="21"/>
  <c r="F25" i="19"/>
  <c r="F25" i="24" s="1"/>
  <c r="H25" i="19"/>
  <c r="H25" i="24" s="1"/>
  <c r="D25" i="19"/>
  <c r="D25" i="24" s="1"/>
  <c r="D26" i="24" l="1"/>
  <c r="D26" i="19"/>
</calcChain>
</file>

<file path=xl/comments1.xml><?xml version="1.0" encoding="utf-8"?>
<comments xmlns="http://schemas.openxmlformats.org/spreadsheetml/2006/main">
  <authors>
    <author>538</author>
  </authors>
  <commentList>
    <comment ref="B34" authorId="0" shapeId="0">
      <text>
        <r>
          <rPr>
            <sz val="9"/>
            <color indexed="81"/>
            <rFont val="Tahoma"/>
            <family val="2"/>
            <charset val="238"/>
          </rPr>
          <t xml:space="preserve">
součet jednotkových nákladů vstupujících do výpočtu, tj. součet jednotkových nákladů zaokrouhlených na 2 desetinná místa</t>
        </r>
      </text>
    </comment>
  </commentList>
</comments>
</file>

<file path=xl/comments2.xml><?xml version="1.0" encoding="utf-8"?>
<comments xmlns="http://schemas.openxmlformats.org/spreadsheetml/2006/main">
  <authors>
    <author>538</author>
  </authors>
  <commentList>
    <comment ref="B34" authorId="0" shapeId="0">
      <text>
        <r>
          <rPr>
            <sz val="9"/>
            <color indexed="81"/>
            <rFont val="Tahoma"/>
            <family val="2"/>
            <charset val="238"/>
          </rPr>
          <t xml:space="preserve">
součet jednotkových nákladů vstupujících do výpočtu, tj. součet jednotkových nákladů zaokrouhlených na 2 desetinná místa</t>
        </r>
      </text>
    </comment>
  </commentList>
</comments>
</file>

<file path=xl/comments3.xml><?xml version="1.0" encoding="utf-8"?>
<comments xmlns="http://schemas.openxmlformats.org/spreadsheetml/2006/main">
  <authors>
    <author>538</author>
  </authors>
  <commentList>
    <comment ref="A25" authorId="0" shapeId="0">
      <text>
        <r>
          <rPr>
            <sz val="9"/>
            <color indexed="81"/>
            <rFont val="Tahoma"/>
            <family val="2"/>
            <charset val="238"/>
          </rPr>
          <t xml:space="preserve">
součet jednotkových nákladů vstupujících do výpočtu, tj. součet jednotkových nákladů zaokrouhlených na 2 desetinná místa</t>
        </r>
      </text>
    </comment>
  </commentList>
</comments>
</file>

<file path=xl/comments4.xml><?xml version="1.0" encoding="utf-8"?>
<comments xmlns="http://schemas.openxmlformats.org/spreadsheetml/2006/main">
  <authors>
    <author>538</author>
  </authors>
  <commentList>
    <comment ref="A25" authorId="0" shapeId="0">
      <text>
        <r>
          <rPr>
            <sz val="9"/>
            <color indexed="81"/>
            <rFont val="Tahoma"/>
            <family val="2"/>
            <charset val="238"/>
          </rPr>
          <t xml:space="preserve">
součet jednotkových nákladů vstupujících do výpočtu, tj. součet jednotkových nákladů zaokrouhlených na 2 desetinná místa</t>
        </r>
      </text>
    </comment>
  </commentList>
</comments>
</file>

<file path=xl/sharedStrings.xml><?xml version="1.0" encoding="utf-8"?>
<sst xmlns="http://schemas.openxmlformats.org/spreadsheetml/2006/main" count="708" uniqueCount="214">
  <si>
    <t>Přímé mzdy</t>
  </si>
  <si>
    <t>Odpisy</t>
  </si>
  <si>
    <t>Silniční daň</t>
  </si>
  <si>
    <t>Pojištění zákonné odpovědnosti</t>
  </si>
  <si>
    <t>Cestovné</t>
  </si>
  <si>
    <t>název položky</t>
  </si>
  <si>
    <t>Leasing (pronájem)</t>
  </si>
  <si>
    <t>-</t>
  </si>
  <si>
    <t>Dopravce</t>
  </si>
  <si>
    <t>Odpovědný zástupce</t>
  </si>
  <si>
    <t>Jméno, příjmení, titul</t>
  </si>
  <si>
    <t>funkce</t>
  </si>
  <si>
    <t>tel.:</t>
  </si>
  <si>
    <t>PSČ:</t>
  </si>
  <si>
    <t>IČ:</t>
  </si>
  <si>
    <t>e-mail:</t>
  </si>
  <si>
    <t>Přímý materiál a energie</t>
  </si>
  <si>
    <t>Opravy a udržování</t>
  </si>
  <si>
    <t>Sociální a zdravotní pojištění</t>
  </si>
  <si>
    <t>Úhrada za použití infrastruktury</t>
  </si>
  <si>
    <t>Ostatní přímé náklady</t>
  </si>
  <si>
    <t>Ostatní služby</t>
  </si>
  <si>
    <t>Režijní náklady a zisk</t>
  </si>
  <si>
    <t>Pohonné hmoty a oleje</t>
  </si>
  <si>
    <t>Servis IDS</t>
  </si>
  <si>
    <t xml:space="preserve">Úhrada za použití infrastruktury </t>
  </si>
  <si>
    <t>číslo řádku</t>
  </si>
  <si>
    <t>KATEGORIE VOZIDLA</t>
  </si>
  <si>
    <t>ROZSAH VÝKONŮ DLE VOZIDEL</t>
  </si>
  <si>
    <t>List č. 2 - Specifikace rozsahu zakázky</t>
  </si>
  <si>
    <t>Šedá barva označuje údaj vyplněný Objednatelem</t>
  </si>
  <si>
    <t>List č. 1 - Identifikační údaje Dopravce</t>
  </si>
  <si>
    <t>Oranžová barva označuje údaj k vyplnění Dopravcem</t>
  </si>
  <si>
    <t>Modrá barva označuje údaj, který je automaticky vypočítán</t>
  </si>
  <si>
    <t>6+7</t>
  </si>
  <si>
    <t>kontrola</t>
  </si>
  <si>
    <t>List č. 3 - Cenová nabídka Dopravce - Jednotková cena dopravního výkonu</t>
  </si>
  <si>
    <t>fixní náklady za vozidlo [Kč/rok]</t>
  </si>
  <si>
    <t>jednotkové variabilní náklady [Kč/km]</t>
  </si>
  <si>
    <t>jednotkové fixní náklady [Kč/km]</t>
  </si>
  <si>
    <t xml:space="preserve">podíl fixních nákladů </t>
  </si>
  <si>
    <t>List č. 4 - Cenová nabídka Dopravce - Náklady na 1 km nad rámec Referenčního rozsahu dopravního výkonu</t>
  </si>
  <si>
    <t>Náklady na 1 km nad rámec Referenčního rozsahu dopravního výkonu [Kč/km]</t>
  </si>
  <si>
    <t>List č. 5 - Cenová nabídka Dopravce - Úspora za 1 km pod rámec Referenčního rozsahu dopravního výkonu</t>
  </si>
  <si>
    <t>Úspora za 1 km pod rámec Referenčního rozsahu dopravního výkonu [Kč/km]</t>
  </si>
  <si>
    <t>Jednotková cena dopravního výkonu (Kč/km)</t>
  </si>
  <si>
    <t>č. řádku</t>
  </si>
  <si>
    <t>Maximální hodnoty řádků (resp. položek) cenové nabídky</t>
  </si>
  <si>
    <t>Výběrová oblast č. 1</t>
  </si>
  <si>
    <t>Výběrová oblast č . 1</t>
  </si>
  <si>
    <t>Průměrná úspora za 1 km pod rámec Referenčního rozsahu dopravního výkonu (Kč/km)</t>
  </si>
  <si>
    <t>Úspora za 1 km pod rámec Referenčního rozsahu dopravního výkonu celkem (Kč/km)</t>
  </si>
  <si>
    <t>Náklady na 1 km nad rámec Referenčního rozsahu dopravního výkonu celkem (Kč/km)</t>
  </si>
  <si>
    <t>Průměrné Náklady na 1 km nad rámec Referenčního rozsahu dopravního výkonu (Kč/km)</t>
  </si>
  <si>
    <t>je vše číslo</t>
  </si>
  <si>
    <t>je číslo</t>
  </si>
  <si>
    <t>Součet jednotkových nákladů (zaokrouhleno)</t>
  </si>
  <si>
    <t>Šedá barva označuje údaj vyplněný Zadavatelem</t>
  </si>
  <si>
    <t>List č. 4 - Cena Nákladů na 1 km nad rámec Referenčního rozsahu dopravního výkonu</t>
  </si>
  <si>
    <t>List č. 5 - Výše Úspory za 1 km pod rámec Referenčního rozsahu dopravního výkonu</t>
  </si>
  <si>
    <t>Dotovaný rozsah dopravy (všechny kraje)</t>
  </si>
  <si>
    <t>kategorie busu</t>
  </si>
  <si>
    <t>Oblast</t>
  </si>
  <si>
    <t>dopravce</t>
  </si>
  <si>
    <t>Celkový součet</t>
  </si>
  <si>
    <t>Součet z podíl busu dotace všechny kraje KHK</t>
  </si>
  <si>
    <t>Výběrová oblast č.</t>
  </si>
  <si>
    <t>Servis IREDO</t>
  </si>
  <si>
    <t>Dopravce:</t>
  </si>
  <si>
    <t>název položky v Cenové nabídce Dopravce</t>
  </si>
  <si>
    <r>
      <t>Jednotková cena dopravního výkonu [Kč/km] (JCDV</t>
    </r>
    <r>
      <rPr>
        <b/>
        <vertAlign val="subscript"/>
        <sz val="13"/>
        <color theme="1"/>
        <rFont val="Arial"/>
        <family val="2"/>
        <charset val="238"/>
      </rPr>
      <t>vých</t>
    </r>
    <r>
      <rPr>
        <b/>
        <sz val="13"/>
        <color theme="1"/>
        <rFont val="Arial"/>
        <family val="2"/>
        <charset val="238"/>
      </rPr>
      <t>)</t>
    </r>
  </si>
  <si>
    <t>z toho</t>
  </si>
  <si>
    <t>V Hradci Králové dne:</t>
  </si>
  <si>
    <t>za Dopravce:</t>
  </si>
  <si>
    <t>za Objednatele:</t>
  </si>
  <si>
    <t>Celková nabídková cena</t>
  </si>
  <si>
    <t>Maximální rozsah objednávaného dopravního výkonu v Dopravním roce</t>
  </si>
  <si>
    <t xml:space="preserve">Minimální rozsah objednávaného dopravního výkonu v Dopravním roce </t>
  </si>
  <si>
    <t>Maximální cenová nabídka celkem</t>
  </si>
  <si>
    <t>A+</t>
  </si>
  <si>
    <t>A</t>
  </si>
  <si>
    <t>B+</t>
  </si>
  <si>
    <t>B</t>
  </si>
  <si>
    <t>C</t>
  </si>
  <si>
    <r>
      <t>Celkové údržbové náklady [Kč/km] (UN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</si>
  <si>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r>
      <t>Celkové údržbové fixní náklady [Kč/km] (UN</t>
    </r>
    <r>
      <rPr>
        <b/>
        <vertAlign val="subscript"/>
        <sz val="12"/>
        <color theme="1"/>
        <rFont val="Arial"/>
        <family val="2"/>
        <charset val="238"/>
      </rPr>
      <t>fix</t>
    </r>
    <r>
      <rPr>
        <b/>
        <sz val="12"/>
        <color theme="1"/>
        <rFont val="Arial"/>
        <family val="2"/>
        <charset val="238"/>
      </rPr>
      <t xml:space="preserve"> 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</si>
  <si>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r>
      <t>Celkové mzdové náklady [Kč/km] (MN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</si>
  <si>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t>Kritérium</t>
  </si>
  <si>
    <t>Kč</t>
  </si>
  <si>
    <t>Kč/km</t>
  </si>
  <si>
    <t>Cyklozařízení
A</t>
  </si>
  <si>
    <t>Cyklozařízení
B</t>
  </si>
  <si>
    <t>Cyklozařízení
C</t>
  </si>
  <si>
    <t>Absolutní fixní náklady na jedno Cyklozařízení [Kč/rok]</t>
  </si>
  <si>
    <t>KATEGORIE CYKLOZAŘÍZENÍ</t>
  </si>
  <si>
    <t>ROZSAH VÝKONŮ CYKLOZAŘÍZENÍ</t>
  </si>
  <si>
    <t>Referenční počet Cyklozařízení zajišťujících Cyklobusové spoje
(rozděleno podle kategorií Cyklozařízení)</t>
  </si>
  <si>
    <t xml:space="preserve"> 1.1</t>
  </si>
  <si>
    <t xml:space="preserve"> 1.2</t>
  </si>
  <si>
    <t xml:space="preserve"> 4.1</t>
  </si>
  <si>
    <t xml:space="preserve"> 4.2</t>
  </si>
  <si>
    <t>z toho Pohonné hmoty (např. nafta)</t>
  </si>
  <si>
    <t>z toho Oleje, maziva a ostatní</t>
  </si>
  <si>
    <t>z toho Odpisy ostatního majetku</t>
  </si>
  <si>
    <t xml:space="preserve"> 6.1</t>
  </si>
  <si>
    <t xml:space="preserve"> 6.2</t>
  </si>
  <si>
    <t xml:space="preserve"> 7.1</t>
  </si>
  <si>
    <t xml:space="preserve"> 7.2</t>
  </si>
  <si>
    <t>z toho Řidiči Vozidel</t>
  </si>
  <si>
    <t>z toho Ostatní zaměstnanci</t>
  </si>
  <si>
    <t xml:space="preserve"> 14.1</t>
  </si>
  <si>
    <t xml:space="preserve"> 14.2</t>
  </si>
  <si>
    <t>z toho Režijní náklady</t>
  </si>
  <si>
    <t>z toho Zisk</t>
  </si>
  <si>
    <t>Záloha</t>
  </si>
  <si>
    <t>Nízkopodlažnost</t>
  </si>
  <si>
    <t>Cyklozařízení</t>
  </si>
  <si>
    <t xml:space="preserve">Pohonné hmoty a oleje </t>
  </si>
  <si>
    <t>jednotkové variabilní náklady [Kč/km] (PHMvých)</t>
  </si>
  <si>
    <r>
      <t>Celkové údržbové variabilní náklady [Kč/km] (UN</t>
    </r>
    <r>
      <rPr>
        <b/>
        <vertAlign val="subscript"/>
        <sz val="12"/>
        <color theme="1"/>
        <rFont val="Arial"/>
        <family val="2"/>
        <charset val="238"/>
      </rPr>
      <t>var</t>
    </r>
    <r>
      <rPr>
        <b/>
        <sz val="12"/>
        <color theme="1"/>
        <rFont val="Arial"/>
        <family val="2"/>
        <charset val="238"/>
      </rPr>
      <t xml:space="preserve"> 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</si>
  <si>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r>
      <t>Celkové ostatní fixní náklady [Kč/km] (ON</t>
    </r>
    <r>
      <rPr>
        <b/>
        <vertAlign val="subscript"/>
        <sz val="12"/>
        <color theme="1"/>
        <rFont val="Arial"/>
        <family val="2"/>
        <charset val="238"/>
      </rPr>
      <t>fix vých</t>
    </r>
    <r>
      <rPr>
        <b/>
        <sz val="12"/>
        <color theme="1"/>
        <rFont val="Arial"/>
        <family val="2"/>
        <charset val="238"/>
      </rPr>
      <t>)</t>
    </r>
  </si>
  <si>
    <r>
      <t>Celkové ostatní variabilní náklady [Kč/km] (ON</t>
    </r>
    <r>
      <rPr>
        <b/>
        <vertAlign val="subscript"/>
        <sz val="12"/>
        <color theme="1"/>
        <rFont val="Arial"/>
        <family val="2"/>
        <charset val="238"/>
      </rPr>
      <t>var vých</t>
    </r>
    <r>
      <rPr>
        <b/>
        <sz val="12"/>
        <color theme="1"/>
        <rFont val="Arial"/>
        <family val="2"/>
        <charset val="238"/>
      </rPr>
      <t>)</t>
    </r>
  </si>
  <si>
    <r>
      <t>Celkové ostatní náklady [Kč/km] (ON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</si>
  <si>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t>Jednotková variabilní část ceny dopravního výkonu při změně rozsahu dopravního výkonu</t>
  </si>
  <si>
    <t>Jednotková variabilní část ceny dopravního výkonu [Kč/km]</t>
  </si>
  <si>
    <t>List č. 4 - Cenová nabídka Dopravce - souhrn</t>
  </si>
  <si>
    <t>List č. 5 - Přehled hodnotících kritérií</t>
  </si>
  <si>
    <t>Referenční rozsah dopravního výkonu Cyklozařízení kategorie „i“  [km]</t>
  </si>
  <si>
    <t>Referenční hodnota spotřebitelské ceny pohonných hmot pro motorovou naftu, která byla stanovena Objednatelem [Kč/l]</t>
  </si>
  <si>
    <t>Referenční výše výchozí měsíční hrubé nominální mzdy v ČR, která byla stanovena Objednatelem [Kč]</t>
  </si>
  <si>
    <t>Referenční výše výchozího bázického indexu spotřebitelských cen, která byla stanovena Objednatelem</t>
  </si>
  <si>
    <r>
      <t>Celkové mzdové variabilní náklady [Kč/km] (MN</t>
    </r>
    <r>
      <rPr>
        <b/>
        <vertAlign val="subscript"/>
        <sz val="12"/>
        <color theme="1"/>
        <rFont val="Arial"/>
        <family val="2"/>
        <charset val="238"/>
      </rPr>
      <t>var vých</t>
    </r>
    <r>
      <rPr>
        <b/>
        <sz val="12"/>
        <color theme="1"/>
        <rFont val="Arial"/>
        <family val="2"/>
        <charset val="238"/>
      </rPr>
      <t>)</t>
    </r>
  </si>
  <si>
    <r>
      <t>Celkové mzdové fixní náklady [Kč/km] (MN</t>
    </r>
    <r>
      <rPr>
        <b/>
        <vertAlign val="subscript"/>
        <sz val="12"/>
        <color theme="1"/>
        <rFont val="Arial"/>
        <family val="2"/>
        <charset val="238"/>
      </rPr>
      <t>fix vých</t>
    </r>
    <r>
      <rPr>
        <b/>
        <sz val="12"/>
        <color theme="1"/>
        <rFont val="Arial"/>
        <family val="2"/>
        <charset val="238"/>
      </rPr>
      <t>)</t>
    </r>
  </si>
  <si>
    <t>List č.6 - Cenová nabídka dopravce</t>
  </si>
  <si>
    <r>
      <t>Jednotková variabilní část ceny dopravního výkonu [Kč/km] (JCDV</t>
    </r>
    <r>
      <rPr>
        <b/>
        <vertAlign val="subscript"/>
        <sz val="12"/>
        <color theme="1"/>
        <rFont val="Arial"/>
        <family val="2"/>
        <charset val="238"/>
      </rPr>
      <t>VČ vých</t>
    </r>
    <r>
      <rPr>
        <b/>
        <sz val="12"/>
        <color theme="1"/>
        <rFont val="Arial"/>
        <family val="2"/>
        <charset val="238"/>
      </rPr>
      <t>)</t>
    </r>
  </si>
  <si>
    <r>
      <t>Jednotková fixní část ceny dopravního výkonu [Kč/km] (JCDV</t>
    </r>
    <r>
      <rPr>
        <b/>
        <vertAlign val="subscript"/>
        <sz val="12"/>
        <color theme="1"/>
        <rFont val="Arial"/>
        <family val="2"/>
        <charset val="238"/>
      </rPr>
      <t>FČ vých</t>
    </r>
    <r>
      <rPr>
        <b/>
        <sz val="12"/>
        <color theme="1"/>
        <rFont val="Arial"/>
        <family val="2"/>
        <charset val="238"/>
      </rPr>
      <t>)</t>
    </r>
  </si>
  <si>
    <t>Broumovsko</t>
  </si>
  <si>
    <t>podíl proběhu</t>
  </si>
  <si>
    <t>Pozice člena realizačního týmu</t>
  </si>
  <si>
    <t>Směnový dispečer</t>
  </si>
  <si>
    <t>Specialista (technik) informačních a odbavovacích systémů</t>
  </si>
  <si>
    <t>Technolog dopravy</t>
  </si>
  <si>
    <t>Délka odborné praxe</t>
  </si>
  <si>
    <t>Jméno, Příjmení a datum narození člena realizačního týmu</t>
  </si>
  <si>
    <t>Počet Základních vozidel vybavených funkčním systémem pro chlazení prostoru pro cestující (tzn. klimatizací) od začátku plnění Veřejné služby</t>
  </si>
  <si>
    <t>Celková délka praxe odborného personálu podílejícího se na plnění Veřejné služby [měsíce]</t>
  </si>
  <si>
    <t>Průměrný proběh Základního vozidla kategorie "i" za Dopravní rok [km]</t>
  </si>
  <si>
    <t>Podíl průměrného proběhu Základního vozidla kategorie "i" za Dopravní rok a součtu průměrných proběhů všech Základních vozidla za Dopravní rok</t>
  </si>
  <si>
    <t>Počet Základních vozidel vybavených funkčním systémem pro chlazení prostoru pro cestující (tzn. klimatizací) od začátku plnění Veřejné služby upravený o váhu dle průměrného proběhu Základního vozidla jednotlivé kategorie</t>
  </si>
  <si>
    <r>
      <t>Příplatek k jednotkovým variabilním nákladům Základního vozidla [Kč/km] (Pcyk</t>
    </r>
    <r>
      <rPr>
        <b/>
        <vertAlign val="subscript"/>
        <sz val="12"/>
        <color theme="1"/>
        <rFont val="Arial"/>
        <family val="2"/>
        <charset val="238"/>
      </rPr>
      <t>i</t>
    </r>
    <r>
      <rPr>
        <b/>
        <sz val="12"/>
        <color theme="1"/>
        <rFont val="Arial"/>
        <family val="2"/>
        <charset val="238"/>
      </rPr>
      <t>)</t>
    </r>
  </si>
  <si>
    <r>
      <t>Absolutní fixní náklady na Základní vozidlo [Kč/rok] (AFN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</si>
  <si>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t>Referenční počet Základních vozidel</t>
  </si>
  <si>
    <t>z toho minimální počet nízkopodlažních Základních vozidel od zahájení plnění Smlouvy</t>
  </si>
  <si>
    <t>Celkový Referenční počet Základních vozidel ve Výběrové oblasti</t>
  </si>
  <si>
    <t>Referenční rozsah dopravního výkonu Základního vozidla kategorie „i“  [km] (RVi)</t>
  </si>
  <si>
    <t>Referenční rozsah dopravního výkonu všech Základních vozidel [km] (RV)</t>
  </si>
  <si>
    <t>Příplatek k jednotkovým variabilním nákladům Základního vozidla [Kč/km]</t>
  </si>
  <si>
    <t>Počet změn v počtu Základních vozidel oproti Referenčnímu počtu Základních vozidel v průběhu trvání Smlouvy</t>
  </si>
  <si>
    <t>z toho Odpisy Vozového parku</t>
  </si>
  <si>
    <t xml:space="preserve">Referenční počet vozidel Provozní zálohy </t>
  </si>
  <si>
    <t>Absolutní fixní náklady na Základní vozidlo [Kč/rok]</t>
  </si>
  <si>
    <t>Celková nabídková cena [Kč]</t>
  </si>
  <si>
    <t>Maximálně přípustná výše Celkové nabídkové ceny [Kč]</t>
  </si>
  <si>
    <t>Absolutní fixní náklady na jedno Cyklozařízení [Kč/rok] (AFNcyk)</t>
  </si>
  <si>
    <t>Náchodsko</t>
  </si>
  <si>
    <t>Novoměstsko</t>
  </si>
  <si>
    <t>Rychnovsko</t>
  </si>
  <si>
    <t>Trutnovsko</t>
  </si>
  <si>
    <t>Královédvorsko</t>
  </si>
  <si>
    <t>Hradecko</t>
  </si>
  <si>
    <t>Jičínsko</t>
  </si>
  <si>
    <t>Max ceny</t>
  </si>
  <si>
    <t>Procenta</t>
  </si>
  <si>
    <t>VOZIDLA</t>
  </si>
  <si>
    <t xml:space="preserve"> - bez záloh</t>
  </si>
  <si>
    <t xml:space="preserve"> - zaokrouhleno</t>
  </si>
  <si>
    <t>Servis IDS (ročně)</t>
  </si>
  <si>
    <t>PROSÍM NEPŘEPISOVAT V TÉTO VERZI VYPLNĚNÉ ÚDAJE</t>
  </si>
  <si>
    <t xml:space="preserve">Výběrová oblast č. </t>
  </si>
  <si>
    <t>Příloha č. 1</t>
  </si>
  <si>
    <t>ve veřejné linkové dopravě na území Královéhradeckého kraje</t>
  </si>
  <si>
    <t xml:space="preserve">ke Smlouvě o veřejných službách v přepravě cestujících </t>
  </si>
  <si>
    <t>Příloha č. 6</t>
  </si>
  <si>
    <t>Cenová nabídka dopravce</t>
  </si>
  <si>
    <t>Referenční počet Provozní zálohy</t>
  </si>
  <si>
    <t>měsíce (0-120)</t>
  </si>
  <si>
    <t>Specifikace poskytovaných veřejných služeb</t>
  </si>
  <si>
    <t>Tento list v nástroji, slouží pouze pro zaokroulování hodnot, které uchazeč nabídne v listech č.3, č.4 a 5a</t>
  </si>
  <si>
    <t>Příloha č. 13</t>
  </si>
  <si>
    <t>Závazný nástroj pro výpočet nabídkové ceny</t>
  </si>
  <si>
    <t>v přepravě cestujících ve veřejné linkové dopravě na území Královéhradeckého kraje</t>
  </si>
  <si>
    <t xml:space="preserve">k Zadávací dokumentaci Výběr dopravců pro uzavření smluv o veřejných službách </t>
  </si>
  <si>
    <t>Servis IDS (ročně nezaokrou)</t>
  </si>
  <si>
    <t>Maximální celková výše smluvních pokut v Dopravním roce dle článku 14.7 Smlouvy [Kč]</t>
  </si>
  <si>
    <t>10.5 Specifikace jednotlivých částí veřejné zakázky (vymezení oblastí – seznam zón)</t>
  </si>
  <si>
    <t>Číslo
Výběrové oblasti</t>
  </si>
  <si>
    <t>Název
Výběrové oblasti</t>
  </si>
  <si>
    <t>Čísla Tarifních zón IREDO v kterých začíná/končí nebomůže začínat/končit Oběh vozidla v dané Výběrové oblasti</t>
  </si>
  <si>
    <t>Počet zón ve Výběrové oblasti</t>
  </si>
  <si>
    <t>400; 403; 404; 409; 430; 431; 432; 433; 435; 440; 441; 442; 443; 444; 445; 446; 447; 448; 450; 451; 452; 453; 454; 455; 456; 457; 458; 459; 460; 461; 462; 463; 464; 465; 466; 467; 468; 469; 470; 474; 486; 487; 488; 489</t>
  </si>
  <si>
    <t>100; 101; 102; 103; 104; 105; 106; 107; 109; 126; 127; 128; 129; 130; 131; 132; 133; 134; 138; 140; 141; 142; 143; 144; 145; 146; 147; 150; 151; 152; 153; 154; 155; 156; 157; 158; 159; 160; 161; 162; 163; 164; 165; 166; 170; 171; 172; 173; 174; 175; 176; 177; 178; 179; 480; 513; 568; 570; 571; 575; 579; 582; 583</t>
  </si>
  <si>
    <r>
      <rPr>
        <b/>
        <sz val="11"/>
        <color rgb="FFFF0000"/>
        <rFont val="Arial"/>
        <family val="2"/>
        <charset val="238"/>
      </rPr>
      <t>Červeně</t>
    </r>
    <r>
      <rPr>
        <sz val="11"/>
        <color theme="1"/>
        <rFont val="Arial"/>
        <family val="2"/>
        <charset val="238"/>
      </rPr>
      <t xml:space="preserve"> vyznačená Tarifní čísla zón se nachází primárně v jiné Výběrové oblasti.</t>
    </r>
  </si>
  <si>
    <r>
      <t xml:space="preserve">353; 354; 358; 359; 360; 361; 362; 363; 364; 365; 366; 367; 368; 370; 371; 372; 373; 374; 375; 376; 377; 378; 379; </t>
    </r>
    <r>
      <rPr>
        <b/>
        <sz val="11.5"/>
        <color theme="1"/>
        <rFont val="Arial"/>
        <family val="2"/>
        <charset val="238"/>
      </rPr>
      <t>405; 406; 407</t>
    </r>
  </si>
  <si>
    <t>300; 301; 305; 320; 324; 325; 326; 328; 329; 340; 341; 342; 343; 344; 345; 346; 347; 350; 351; 352; 355; 357; 401; 402; 408; 420; 421; 422; 423; 424; 425; 426; 427; 428; 429</t>
  </si>
  <si>
    <t>320; 328</t>
  </si>
  <si>
    <r>
      <t xml:space="preserve">110; 111; 112; 113; 114; 115; 116; 117; 120; 121; 122; 123; 124; 253; 254; 256; 260; 262; 263; 264; 265; 266; 270; 271; 272; 274; 275; 276; 277; 278; 302; 303; 304; 306; 310; 311; 312; 314; 318; 319; </t>
    </r>
    <r>
      <rPr>
        <b/>
        <sz val="11.5"/>
        <color theme="1"/>
        <rFont val="Arial"/>
        <family val="2"/>
        <charset val="238"/>
      </rPr>
      <t xml:space="preserve">321; 322; 323; </t>
    </r>
    <r>
      <rPr>
        <b/>
        <sz val="11.5"/>
        <color theme="1"/>
        <rFont val="Arial"/>
        <family val="2"/>
        <charset val="238"/>
      </rPr>
      <t>330; 331; 332; 333; 334; 335; 336; 337; 338; 419</t>
    </r>
  </si>
  <si>
    <r>
      <t xml:space="preserve">200; 201; 202; 203; 204; 205; 206; 207; 208; 209; 210; 211; 212; 213; 214; 215; 216; 217; 218; 219; 220; 221; 222; 223; 224; 225; 226; 227; 228; 229; 230; 231; 232; 240; 241; 242; 243; 244; 245; 246; 247; 248; 249; 250; 251; 252; </t>
    </r>
    <r>
      <rPr>
        <b/>
        <sz val="11.5"/>
        <color theme="1"/>
        <rFont val="Arial"/>
        <family val="2"/>
        <charset val="238"/>
      </rPr>
      <t>257; 258; 259; 261; 273</t>
    </r>
  </si>
  <si>
    <t>419; 470</t>
  </si>
  <si>
    <r>
      <t xml:space="preserve">315; 317; 410; 411; 412; 413; 415; 416; 417; 418; </t>
    </r>
    <r>
      <rPr>
        <b/>
        <sz val="11.5"/>
        <color theme="1"/>
        <rFont val="Arial"/>
        <family val="2"/>
        <charset val="238"/>
      </rPr>
      <t>471; 472; 473; 475; 476; 477; 481; 482; 483; 484; 517; 521; 525; 526; 530; 532; 533; 534; 535; 536; 537; 538; 539</t>
    </r>
  </si>
  <si>
    <r>
      <t xml:space="preserve">135; 136; 137; 139; 500; 501; 502; 503; 504; 505; 506; 507; 508; 509; 510; 511; 512; 514; 515; 516; 518; 520; 522; 523; 527; 528; 529; </t>
    </r>
    <r>
      <rPr>
        <b/>
        <sz val="11.5"/>
        <color theme="1"/>
        <rFont val="Arial"/>
        <family val="2"/>
        <charset val="238"/>
      </rPr>
      <t>531; 540; 541; 542; 543; 544; 545; 546; 547; 549; 550; 551; 552; 553; 554; 555; 556; 557; 558; 560; 561; 562; 563; 564; 565; 566; 567; 569; 572; 573; 574; 576; 577; 578; 580; 581; 585; 586; 587; 588</t>
    </r>
  </si>
  <si>
    <t>Výčet tarifních zón IREDO v kterých je Dopravce Správcem zastávek</t>
  </si>
  <si>
    <t>Kvalita, vybavení vozidel a služeb</t>
  </si>
  <si>
    <t>List č. 5a - Podklad pro výpočet kritéria Kvalita, vybavení vozidel a služeb</t>
  </si>
  <si>
    <t>Referenční výše výchozí měsíční zaručené mzdy v ČR odpovídající 5. skupině, která byla stanovena Objednatelem [Kč]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</si>
</sst>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K_č_-;\-* #,##0.00\ _K_č_-;_-* &quot;-&quot;??\ _K_č_-;_-@_-"/>
    <numFmt numFmtId="164" formatCode="0.0%"/>
    <numFmt numFmtId="165" formatCode="000\ 00"/>
    <numFmt numFmtId="166" formatCode="0.0"/>
    <numFmt numFmtId="167" formatCode="#,##0.00000"/>
    <numFmt numFmtId="168" formatCode="0.00000"/>
    <numFmt numFmtId="169" formatCode="#,##0.0000000"/>
    <numFmt numFmtId="170" formatCode="0.000000"/>
  </numFmts>
  <fonts count="7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sz val="11"/>
      <color indexed="60"/>
      <name val="Calibri"/>
      <family val="2"/>
      <charset val="238"/>
    </font>
    <font>
      <sz val="9"/>
      <color indexed="81"/>
      <name val="Tahoma"/>
      <family val="2"/>
      <charset val="238"/>
    </font>
    <font>
      <b/>
      <sz val="10"/>
      <color theme="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4"/>
      <name val="Arial"/>
      <family val="2"/>
      <charset val="238"/>
    </font>
    <font>
      <b/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1"/>
      <name val="Arial"/>
      <family val="2"/>
      <charset val="238"/>
    </font>
    <font>
      <u/>
      <sz val="11"/>
      <color theme="1"/>
      <name val="Arial"/>
      <family val="2"/>
      <charset val="238"/>
    </font>
    <font>
      <b/>
      <sz val="18"/>
      <color theme="1"/>
      <name val="Arial"/>
      <family val="2"/>
      <charset val="238"/>
    </font>
    <font>
      <sz val="11"/>
      <name val="Arial"/>
      <family val="2"/>
      <charset val="238"/>
    </font>
    <font>
      <sz val="12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0" tint="-0.34998626667073579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0"/>
      <name val="Arial"/>
      <family val="2"/>
      <charset val="238"/>
    </font>
    <font>
      <b/>
      <sz val="11"/>
      <color indexed="8"/>
      <name val="Calibri"/>
      <family val="2"/>
      <charset val="238"/>
    </font>
    <font>
      <b/>
      <sz val="10"/>
      <name val="Tahoma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6"/>
      <name val="Arial"/>
      <family val="2"/>
      <charset val="238"/>
    </font>
    <font>
      <sz val="14"/>
      <color theme="1"/>
      <name val="Arial"/>
      <family val="2"/>
      <charset val="238"/>
    </font>
    <font>
      <b/>
      <sz val="13"/>
      <color theme="1"/>
      <name val="Arial"/>
      <family val="2"/>
      <charset val="238"/>
    </font>
    <font>
      <b/>
      <vertAlign val="subscript"/>
      <sz val="13"/>
      <color theme="1"/>
      <name val="Arial"/>
      <family val="2"/>
      <charset val="238"/>
    </font>
    <font>
      <b/>
      <vertAlign val="subscript"/>
      <sz val="12"/>
      <color theme="1"/>
      <name val="Arial"/>
      <family val="2"/>
      <charset val="238"/>
    </font>
    <font>
      <b/>
      <sz val="12"/>
      <name val="Arial"/>
      <family val="2"/>
      <charset val="238"/>
    </font>
    <font>
      <sz val="10"/>
      <name val="Arial CE"/>
      <charset val="238"/>
    </font>
    <font>
      <sz val="10"/>
      <color theme="3" tint="0.39997558519241921"/>
      <name val="Arial"/>
      <family val="2"/>
      <charset val="238"/>
    </font>
    <font>
      <sz val="8"/>
      <name val="Arial"/>
      <family val="2"/>
      <charset val="238"/>
    </font>
    <font>
      <sz val="8"/>
      <color indexed="12"/>
      <name val="Arial"/>
      <family val="2"/>
      <charset val="238"/>
    </font>
    <font>
      <sz val="11"/>
      <color indexed="10"/>
      <name val="Arial"/>
      <family val="2"/>
      <charset val="238"/>
    </font>
    <font>
      <sz val="15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8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1"/>
      <color rgb="FFFF0000"/>
      <name val="Arial"/>
      <family val="2"/>
      <charset val="238"/>
    </font>
    <font>
      <sz val="30"/>
      <color theme="1"/>
      <name val="Arial"/>
      <family val="2"/>
      <charset val="238"/>
    </font>
    <font>
      <b/>
      <sz val="11"/>
      <color rgb="FFFFFF00"/>
      <name val="Calibri"/>
      <family val="2"/>
      <charset val="238"/>
      <scheme val="minor"/>
    </font>
    <font>
      <b/>
      <sz val="30"/>
      <name val="Arial"/>
      <family val="2"/>
      <charset val="238"/>
    </font>
    <font>
      <b/>
      <sz val="30"/>
      <color rgb="FFFF0000"/>
      <name val="Calibri"/>
      <family val="2"/>
      <charset val="238"/>
      <scheme val="minor"/>
    </font>
    <font>
      <b/>
      <sz val="11"/>
      <color theme="2" tint="-0.749992370372631"/>
      <name val="Arial"/>
      <family val="2"/>
      <charset val="238"/>
    </font>
    <font>
      <b/>
      <sz val="11"/>
      <color rgb="FF3B3838"/>
      <name val="Arial"/>
      <family val="2"/>
      <charset val="238"/>
    </font>
    <font>
      <sz val="8"/>
      <color theme="2" tint="-0.749992370372631"/>
      <name val="Arial"/>
      <family val="2"/>
      <charset val="238"/>
    </font>
    <font>
      <b/>
      <sz val="28"/>
      <color theme="1"/>
      <name val="Arial"/>
      <family val="2"/>
      <charset val="238"/>
    </font>
    <font>
      <b/>
      <sz val="20"/>
      <color theme="1"/>
      <name val="Arial"/>
      <family val="2"/>
      <charset val="238"/>
    </font>
    <font>
      <b/>
      <sz val="25"/>
      <color rgb="FFFF0000"/>
      <name val="Arial"/>
      <family val="2"/>
      <charset val="238"/>
    </font>
    <font>
      <b/>
      <sz val="11"/>
      <color theme="1" tint="0.249977111117893"/>
      <name val="Arial"/>
      <family val="2"/>
      <charset val="238"/>
    </font>
    <font>
      <sz val="8"/>
      <color theme="1" tint="0.249977111117893"/>
      <name val="Arial"/>
      <family val="2"/>
      <charset val="238"/>
    </font>
    <font>
      <b/>
      <sz val="12"/>
      <color theme="1" tint="0.249977111117893"/>
      <name val="Arial"/>
      <family val="2"/>
      <charset val="238"/>
    </font>
    <font>
      <b/>
      <sz val="20"/>
      <color rgb="FFFF0000"/>
      <name val="Arial"/>
      <family val="2"/>
      <charset val="238"/>
    </font>
    <font>
      <i/>
      <sz val="11"/>
      <color theme="1"/>
      <name val="Arial"/>
      <family val="2"/>
      <charset val="238"/>
    </font>
    <font>
      <b/>
      <sz val="15"/>
      <color theme="1"/>
      <name val="Arial"/>
      <family val="2"/>
      <charset val="238"/>
    </font>
    <font>
      <sz val="11.5"/>
      <color theme="1"/>
      <name val="Arial"/>
      <family val="2"/>
      <charset val="238"/>
    </font>
    <font>
      <b/>
      <sz val="11.5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2"/>
      <color rgb="FFFF0000"/>
      <name val="Arial"/>
      <family val="2"/>
      <charset val="238"/>
    </font>
  </fonts>
  <fills count="48">
    <fill>
      <patternFill patternType="none"/>
    </fill>
    <fill>
      <patternFill patternType="gray125"/>
    </fill>
    <fill>
      <patternFill patternType="solid">
        <fgColor indexed="43"/>
        <bgColor indexed="26"/>
      </patternFill>
    </fill>
    <fill>
      <patternFill patternType="solid">
        <fgColor rgb="FFFFC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0.34998626667073579"/>
        <b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rgb="FFFF00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26"/>
      </patternFill>
    </fill>
    <fill>
      <patternFill patternType="solid">
        <fgColor rgb="FFFFFF9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33C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CC00CC"/>
        <bgColor indexed="64"/>
      </patternFill>
    </fill>
    <fill>
      <patternFill patternType="solid">
        <fgColor rgb="FFFF9933"/>
        <bgColor indexed="64"/>
      </patternFill>
    </fill>
    <fill>
      <patternFill patternType="solid">
        <fgColor rgb="FF00FFCC"/>
        <bgColor indexed="64"/>
      </patternFill>
    </fill>
  </fills>
  <borders count="1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auto="1"/>
      </bottom>
      <diagonal/>
    </border>
    <border>
      <left/>
      <right/>
      <top style="medium">
        <color indexed="64"/>
      </top>
      <bottom style="hair">
        <color auto="1"/>
      </bottom>
      <diagonal/>
    </border>
    <border>
      <left/>
      <right style="medium">
        <color indexed="64"/>
      </right>
      <top style="medium">
        <color indexed="64"/>
      </top>
      <bottom style="hair">
        <color auto="1"/>
      </bottom>
      <diagonal/>
    </border>
    <border>
      <left/>
      <right style="medium">
        <color indexed="64"/>
      </right>
      <top/>
      <bottom style="hair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</borders>
  <cellStyleXfs count="52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6" fillId="0" borderId="0" applyNumberFormat="0" applyFill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15" borderId="0" applyNumberFormat="0" applyBorder="0" applyAlignment="0" applyProtection="0"/>
    <xf numFmtId="0" fontId="22" fillId="18" borderId="0" applyNumberFormat="0" applyBorder="0" applyAlignment="0" applyProtection="0"/>
    <xf numFmtId="0" fontId="22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4" fillId="0" borderId="1"/>
    <xf numFmtId="0" fontId="25" fillId="0" borderId="78" applyNumberFormat="0" applyFill="0" applyAlignment="0" applyProtection="0"/>
    <xf numFmtId="43" fontId="24" fillId="0" borderId="0" applyFont="0" applyFill="0" applyBorder="0" applyAlignment="0" applyProtection="0"/>
    <xf numFmtId="0" fontId="26" fillId="0" borderId="0"/>
    <xf numFmtId="0" fontId="27" fillId="13" borderId="0" applyNumberFormat="0" applyBorder="0" applyAlignment="0" applyProtection="0"/>
    <xf numFmtId="0" fontId="28" fillId="26" borderId="79" applyNumberFormat="0" applyAlignment="0" applyProtection="0"/>
    <xf numFmtId="0" fontId="29" fillId="0" borderId="80" applyNumberFormat="0" applyFill="0" applyAlignment="0" applyProtection="0"/>
    <xf numFmtId="0" fontId="30" fillId="0" borderId="81" applyNumberFormat="0" applyFill="0" applyAlignment="0" applyProtection="0"/>
    <xf numFmtId="0" fontId="31" fillId="0" borderId="82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" fillId="27" borderId="0" applyNumberFormat="0" applyBorder="0" applyAlignment="0" applyProtection="0"/>
    <xf numFmtId="0" fontId="24" fillId="0" borderId="0"/>
    <xf numFmtId="0" fontId="24" fillId="0" borderId="0"/>
    <xf numFmtId="0" fontId="24" fillId="28" borderId="83" applyNumberFormat="0" applyFont="0" applyAlignment="0" applyProtection="0"/>
    <xf numFmtId="0" fontId="33" fillId="0" borderId="84" applyNumberFormat="0" applyFill="0" applyAlignment="0" applyProtection="0"/>
    <xf numFmtId="0" fontId="34" fillId="14" borderId="0" applyNumberFormat="0" applyBorder="0" applyAlignment="0" applyProtection="0"/>
    <xf numFmtId="0" fontId="35" fillId="0" borderId="0" applyNumberFormat="0" applyFill="0" applyBorder="0" applyAlignment="0" applyProtection="0"/>
    <xf numFmtId="0" fontId="36" fillId="17" borderId="85" applyNumberFormat="0" applyAlignment="0" applyProtection="0"/>
    <xf numFmtId="0" fontId="37" fillId="29" borderId="85" applyNumberFormat="0" applyAlignment="0" applyProtection="0"/>
    <xf numFmtId="0" fontId="38" fillId="29" borderId="86" applyNumberFormat="0" applyAlignment="0" applyProtection="0"/>
    <xf numFmtId="0" fontId="39" fillId="0" borderId="0" applyNumberFormat="0" applyFill="0" applyBorder="0" applyAlignment="0" applyProtection="0"/>
    <xf numFmtId="0" fontId="23" fillId="30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33" borderId="0" applyNumberFormat="0" applyBorder="0" applyAlignment="0" applyProtection="0"/>
    <xf numFmtId="0" fontId="46" fillId="0" borderId="0"/>
    <xf numFmtId="0" fontId="46" fillId="0" borderId="0"/>
  </cellStyleXfs>
  <cellXfs count="922">
    <xf numFmtId="0" fontId="0" fillId="0" borderId="0" xfId="0"/>
    <xf numFmtId="3" fontId="1" fillId="4" borderId="1" xfId="0" applyNumberFormat="1" applyFont="1" applyFill="1" applyBorder="1" applyAlignment="1" applyProtection="1">
      <alignment wrapText="1"/>
    </xf>
    <xf numFmtId="3" fontId="1" fillId="4" borderId="21" xfId="0" applyNumberFormat="1" applyFont="1" applyFill="1" applyBorder="1" applyAlignment="1" applyProtection="1">
      <alignment wrapText="1"/>
    </xf>
    <xf numFmtId="4" fontId="1" fillId="4" borderId="21" xfId="0" applyNumberFormat="1" applyFont="1" applyFill="1" applyBorder="1" applyAlignment="1" applyProtection="1">
      <alignment wrapText="1"/>
    </xf>
    <xf numFmtId="3" fontId="1" fillId="4" borderId="9" xfId="0" applyNumberFormat="1" applyFont="1" applyFill="1" applyBorder="1" applyAlignment="1" applyProtection="1">
      <alignment wrapText="1"/>
    </xf>
    <xf numFmtId="0" fontId="8" fillId="0" borderId="0" xfId="0" applyFont="1" applyFill="1" applyBorder="1" applyAlignment="1" applyProtection="1">
      <alignment horizontal="left" vertical="center" wrapText="1"/>
    </xf>
    <xf numFmtId="0" fontId="11" fillId="0" borderId="0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7" borderId="0" xfId="0" applyFont="1" applyFill="1" applyBorder="1" applyAlignment="1" applyProtection="1">
      <alignment vertical="center"/>
    </xf>
    <xf numFmtId="0" fontId="8" fillId="7" borderId="0" xfId="0" applyFont="1" applyFill="1" applyAlignment="1" applyProtection="1">
      <alignment vertical="center"/>
    </xf>
    <xf numFmtId="0" fontId="8" fillId="3" borderId="0" xfId="0" applyFont="1" applyFill="1" applyBorder="1" applyAlignment="1" applyProtection="1">
      <alignment vertical="center"/>
    </xf>
    <xf numFmtId="0" fontId="8" fillId="3" borderId="0" xfId="0" applyFont="1" applyFill="1" applyAlignment="1" applyProtection="1">
      <alignment vertical="center"/>
    </xf>
    <xf numFmtId="0" fontId="9" fillId="0" borderId="0" xfId="0" applyFont="1" applyAlignment="1" applyProtection="1">
      <alignment vertical="center"/>
      <protection hidden="1"/>
    </xf>
    <xf numFmtId="0" fontId="11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5" fillId="7" borderId="0" xfId="0" applyFont="1" applyFill="1" applyAlignment="1" applyProtection="1">
      <alignment vertical="center"/>
    </xf>
    <xf numFmtId="0" fontId="8" fillId="7" borderId="0" xfId="0" applyFont="1" applyFill="1" applyAlignment="1" applyProtection="1">
      <alignment vertical="center"/>
      <protection hidden="1"/>
    </xf>
    <xf numFmtId="0" fontId="5" fillId="3" borderId="0" xfId="0" applyFont="1" applyFill="1" applyAlignment="1" applyProtection="1">
      <alignment vertical="center"/>
    </xf>
    <xf numFmtId="0" fontId="8" fillId="3" borderId="0" xfId="0" applyFont="1" applyFill="1" applyAlignment="1" applyProtection="1">
      <alignment vertical="center"/>
      <protection hidden="1"/>
    </xf>
    <xf numFmtId="0" fontId="8" fillId="7" borderId="25" xfId="0" applyFont="1" applyFill="1" applyBorder="1" applyAlignment="1" applyProtection="1">
      <alignment vertical="center"/>
      <protection hidden="1"/>
    </xf>
    <xf numFmtId="0" fontId="8" fillId="7" borderId="26" xfId="0" applyFont="1" applyFill="1" applyBorder="1" applyAlignment="1" applyProtection="1">
      <alignment vertical="center"/>
      <protection hidden="1"/>
    </xf>
    <xf numFmtId="0" fontId="8" fillId="7" borderId="32" xfId="0" applyFont="1" applyFill="1" applyBorder="1" applyAlignment="1" applyProtection="1">
      <alignment vertical="center"/>
      <protection hidden="1"/>
    </xf>
    <xf numFmtId="0" fontId="8" fillId="7" borderId="31" xfId="0" applyFont="1" applyFill="1" applyBorder="1" applyAlignment="1" applyProtection="1">
      <alignment vertical="center"/>
      <protection hidden="1"/>
    </xf>
    <xf numFmtId="0" fontId="8" fillId="7" borderId="27" xfId="0" applyFont="1" applyFill="1" applyBorder="1" applyAlignment="1" applyProtection="1">
      <alignment vertical="center"/>
      <protection hidden="1"/>
    </xf>
    <xf numFmtId="0" fontId="8" fillId="7" borderId="16" xfId="0" applyFont="1" applyFill="1" applyBorder="1" applyAlignment="1" applyProtection="1">
      <alignment vertical="center"/>
      <protection hidden="1"/>
    </xf>
    <xf numFmtId="0" fontId="8" fillId="7" borderId="0" xfId="0" applyFont="1" applyFill="1" applyBorder="1" applyAlignment="1" applyProtection="1">
      <alignment vertical="center"/>
      <protection hidden="1"/>
    </xf>
    <xf numFmtId="0" fontId="8" fillId="7" borderId="50" xfId="0" applyFont="1" applyFill="1" applyBorder="1" applyAlignment="1" applyProtection="1">
      <alignment vertical="center"/>
      <protection hidden="1"/>
    </xf>
    <xf numFmtId="0" fontId="8" fillId="7" borderId="21" xfId="0" applyFont="1" applyFill="1" applyBorder="1" applyAlignment="1" applyProtection="1">
      <alignment horizontal="center" vertical="center"/>
      <protection hidden="1"/>
    </xf>
    <xf numFmtId="0" fontId="8" fillId="7" borderId="34" xfId="0" applyFont="1" applyFill="1" applyBorder="1" applyAlignment="1" applyProtection="1">
      <alignment vertical="center"/>
      <protection hidden="1"/>
    </xf>
    <xf numFmtId="0" fontId="8" fillId="7" borderId="14" xfId="0" applyFont="1" applyFill="1" applyBorder="1" applyAlignment="1" applyProtection="1">
      <alignment vertical="center"/>
      <protection hidden="1"/>
    </xf>
    <xf numFmtId="0" fontId="11" fillId="0" borderId="28" xfId="0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>
      <alignment horizontal="center" vertical="center"/>
    </xf>
    <xf numFmtId="0" fontId="9" fillId="0" borderId="0" xfId="0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vertical="center"/>
    </xf>
    <xf numFmtId="0" fontId="8" fillId="0" borderId="23" xfId="0" applyFont="1" applyBorder="1" applyAlignment="1" applyProtection="1">
      <alignment horizontal="center" vertical="center"/>
    </xf>
    <xf numFmtId="3" fontId="11" fillId="0" borderId="0" xfId="0" applyNumberFormat="1" applyFont="1" applyFill="1" applyBorder="1" applyAlignment="1" applyProtection="1">
      <alignment vertical="center" wrapText="1"/>
    </xf>
    <xf numFmtId="0" fontId="8" fillId="0" borderId="5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left" vertical="center"/>
    </xf>
    <xf numFmtId="3" fontId="8" fillId="0" borderId="0" xfId="0" applyNumberFormat="1" applyFont="1" applyFill="1" applyBorder="1" applyAlignment="1" applyProtection="1">
      <alignment vertical="center"/>
    </xf>
    <xf numFmtId="2" fontId="8" fillId="0" borderId="0" xfId="0" applyNumberFormat="1" applyFont="1" applyFill="1" applyBorder="1" applyAlignment="1" applyProtection="1">
      <alignment vertical="center"/>
    </xf>
    <xf numFmtId="164" fontId="8" fillId="0" borderId="0" xfId="0" applyNumberFormat="1" applyFont="1" applyFill="1" applyBorder="1" applyAlignment="1" applyProtection="1">
      <alignment vertical="center"/>
    </xf>
    <xf numFmtId="164" fontId="11" fillId="0" borderId="0" xfId="0" applyNumberFormat="1" applyFont="1" applyFill="1" applyBorder="1" applyAlignment="1" applyProtection="1">
      <alignment vertical="center" wrapText="1"/>
    </xf>
    <xf numFmtId="0" fontId="11" fillId="0" borderId="51" xfId="0" applyFont="1" applyBorder="1" applyAlignment="1" applyProtection="1">
      <alignment horizontal="center" vertical="center" wrapText="1"/>
    </xf>
    <xf numFmtId="0" fontId="8" fillId="6" borderId="0" xfId="0" applyFont="1" applyFill="1" applyBorder="1" applyAlignment="1" applyProtection="1">
      <alignment horizontal="center" vertical="center"/>
    </xf>
    <xf numFmtId="0" fontId="8" fillId="6" borderId="0" xfId="0" applyFont="1" applyFill="1" applyBorder="1" applyAlignment="1" applyProtection="1">
      <alignment vertical="center"/>
    </xf>
    <xf numFmtId="0" fontId="5" fillId="6" borderId="0" xfId="0" applyFont="1" applyFill="1" applyAlignment="1" applyProtection="1">
      <alignment vertical="center"/>
    </xf>
    <xf numFmtId="0" fontId="8" fillId="6" borderId="1" xfId="0" applyFont="1" applyFill="1" applyBorder="1" applyAlignment="1" applyProtection="1">
      <alignment horizontal="center" vertical="center"/>
    </xf>
    <xf numFmtId="0" fontId="8" fillId="4" borderId="1" xfId="0" applyFont="1" applyFill="1" applyBorder="1" applyAlignment="1" applyProtection="1">
      <alignment vertical="center"/>
    </xf>
    <xf numFmtId="0" fontId="8" fillId="4" borderId="1" xfId="0" applyFont="1" applyFill="1" applyBorder="1" applyAlignment="1" applyProtection="1">
      <alignment horizontal="center" vertical="center"/>
    </xf>
    <xf numFmtId="0" fontId="11" fillId="0" borderId="47" xfId="0" applyFont="1" applyFill="1" applyBorder="1" applyAlignment="1" applyProtection="1">
      <alignment horizontal="center" vertical="center" wrapText="1"/>
    </xf>
    <xf numFmtId="0" fontId="8" fillId="0" borderId="33" xfId="0" applyFont="1" applyBorder="1" applyAlignment="1" applyProtection="1">
      <alignment horizontal="center" vertical="center"/>
    </xf>
    <xf numFmtId="0" fontId="8" fillId="0" borderId="55" xfId="0" applyFont="1" applyBorder="1" applyAlignment="1" applyProtection="1">
      <alignment horizontal="center" vertical="center"/>
    </xf>
    <xf numFmtId="0" fontId="8" fillId="0" borderId="56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horizontal="left" vertical="center"/>
    </xf>
    <xf numFmtId="3" fontId="11" fillId="0" borderId="0" xfId="0" applyNumberFormat="1" applyFont="1" applyFill="1" applyBorder="1" applyAlignment="1" applyProtection="1">
      <alignment horizontal="center" vertical="center" wrapText="1"/>
    </xf>
    <xf numFmtId="0" fontId="11" fillId="0" borderId="33" xfId="0" applyFont="1" applyBorder="1" applyAlignment="1" applyProtection="1">
      <alignment horizontal="center" vertical="center"/>
    </xf>
    <xf numFmtId="0" fontId="11" fillId="0" borderId="55" xfId="0" applyFont="1" applyBorder="1" applyAlignment="1" applyProtection="1">
      <alignment horizontal="center" vertical="center"/>
    </xf>
    <xf numFmtId="0" fontId="11" fillId="0" borderId="56" xfId="0" applyFont="1" applyFill="1" applyBorder="1" applyAlignment="1" applyProtection="1">
      <alignment horizontal="center" vertical="center"/>
    </xf>
    <xf numFmtId="0" fontId="5" fillId="7" borderId="0" xfId="0" applyFont="1" applyFill="1" applyAlignment="1" applyProtection="1">
      <alignment vertical="center"/>
      <protection hidden="1"/>
    </xf>
    <xf numFmtId="0" fontId="5" fillId="3" borderId="0" xfId="0" applyFont="1" applyFill="1" applyAlignment="1" applyProtection="1">
      <alignment vertical="center"/>
      <protection hidden="1"/>
    </xf>
    <xf numFmtId="0" fontId="11" fillId="0" borderId="0" xfId="0" applyFont="1" applyFill="1" applyBorder="1" applyAlignment="1" applyProtection="1">
      <alignment horizontal="left" vertical="center" wrapText="1"/>
    </xf>
    <xf numFmtId="0" fontId="11" fillId="0" borderId="0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vertical="center"/>
      <protection hidden="1"/>
    </xf>
    <xf numFmtId="0" fontId="11" fillId="7" borderId="1" xfId="0" applyFont="1" applyFill="1" applyBorder="1" applyAlignment="1" applyProtection="1">
      <alignment horizontal="left" vertical="center"/>
      <protection hidden="1"/>
    </xf>
    <xf numFmtId="0" fontId="11" fillId="0" borderId="59" xfId="0" applyFont="1" applyBorder="1" applyAlignment="1" applyProtection="1">
      <alignment horizontal="center" vertical="center" wrapText="1"/>
    </xf>
    <xf numFmtId="0" fontId="16" fillId="0" borderId="0" xfId="0" applyFont="1" applyFill="1" applyBorder="1" applyAlignment="1" applyProtection="1">
      <alignment vertical="center"/>
    </xf>
    <xf numFmtId="0" fontId="16" fillId="0" borderId="0" xfId="0" applyFont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8" fillId="0" borderId="0" xfId="0" applyFont="1" applyFill="1" applyAlignment="1" applyProtection="1">
      <alignment vertical="center"/>
      <protection hidden="1"/>
    </xf>
    <xf numFmtId="2" fontId="0" fillId="6" borderId="1" xfId="0" applyNumberFormat="1" applyFont="1" applyFill="1" applyBorder="1" applyProtection="1"/>
    <xf numFmtId="0" fontId="19" fillId="0" borderId="0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  <protection hidden="1"/>
    </xf>
    <xf numFmtId="0" fontId="21" fillId="0" borderId="0" xfId="0" applyFont="1" applyAlignment="1">
      <alignment wrapText="1"/>
    </xf>
    <xf numFmtId="0" fontId="0" fillId="0" borderId="0" xfId="0" applyAlignment="1">
      <alignment horizontal="center"/>
    </xf>
    <xf numFmtId="0" fontId="21" fillId="0" borderId="0" xfId="0" applyFont="1"/>
    <xf numFmtId="3" fontId="0" fillId="0" borderId="0" xfId="0" applyNumberFormat="1"/>
    <xf numFmtId="0" fontId="1" fillId="0" borderId="0" xfId="0" applyFont="1" applyAlignment="1">
      <alignment horizontal="left"/>
    </xf>
    <xf numFmtId="3" fontId="0" fillId="0" borderId="0" xfId="0" applyNumberFormat="1"/>
    <xf numFmtId="0" fontId="40" fillId="0" borderId="0" xfId="0" applyFont="1" applyProtection="1"/>
    <xf numFmtId="0" fontId="7" fillId="0" borderId="0" xfId="0" applyFont="1" applyBorder="1" applyAlignment="1" applyProtection="1">
      <alignment vertical="center"/>
    </xf>
    <xf numFmtId="0" fontId="9" fillId="0" borderId="92" xfId="0" applyFont="1" applyBorder="1" applyAlignment="1" applyProtection="1">
      <alignment vertical="center"/>
    </xf>
    <xf numFmtId="0" fontId="41" fillId="0" borderId="0" xfId="0" applyFont="1" applyBorder="1" applyAlignment="1" applyProtection="1">
      <alignment vertical="center"/>
    </xf>
    <xf numFmtId="0" fontId="15" fillId="0" borderId="0" xfId="0" applyFont="1" applyBorder="1" applyAlignment="1" applyProtection="1">
      <alignment vertical="center"/>
    </xf>
    <xf numFmtId="0" fontId="16" fillId="0" borderId="0" xfId="50" applyFont="1" applyBorder="1" applyAlignment="1" applyProtection="1">
      <alignment horizontal="left" vertical="center"/>
    </xf>
    <xf numFmtId="0" fontId="24" fillId="0" borderId="0" xfId="50" applyFont="1" applyBorder="1" applyAlignment="1" applyProtection="1">
      <alignment horizontal="left" vertical="center"/>
    </xf>
    <xf numFmtId="0" fontId="24" fillId="0" borderId="92" xfId="50" applyFont="1" applyFill="1" applyBorder="1" applyAlignment="1" applyProtection="1">
      <alignment horizontal="left" vertical="center"/>
    </xf>
    <xf numFmtId="0" fontId="48" fillId="0" borderId="92" xfId="51" applyFont="1" applyFill="1" applyBorder="1" applyAlignment="1" applyProtection="1">
      <alignment vertical="center"/>
    </xf>
    <xf numFmtId="0" fontId="49" fillId="0" borderId="0" xfId="51" applyFont="1" applyBorder="1" applyAlignment="1" applyProtection="1">
      <alignment vertical="center"/>
    </xf>
    <xf numFmtId="0" fontId="24" fillId="0" borderId="0" xfId="50" applyFont="1" applyBorder="1" applyAlignment="1" applyProtection="1">
      <alignment vertical="center"/>
    </xf>
    <xf numFmtId="0" fontId="24" fillId="0" borderId="0" xfId="50" applyFont="1" applyAlignment="1" applyProtection="1">
      <alignment horizontal="left" vertical="center"/>
    </xf>
    <xf numFmtId="0" fontId="24" fillId="0" borderId="0" xfId="50" applyFont="1" applyFill="1" applyBorder="1" applyAlignment="1" applyProtection="1">
      <alignment horizontal="left" vertical="center"/>
    </xf>
    <xf numFmtId="0" fontId="48" fillId="0" borderId="0" xfId="51" applyFont="1" applyFill="1" applyBorder="1" applyAlignment="1" applyProtection="1">
      <alignment vertical="center"/>
    </xf>
    <xf numFmtId="0" fontId="24" fillId="0" borderId="0" xfId="50" applyFont="1" applyAlignment="1" applyProtection="1">
      <alignment vertical="center"/>
    </xf>
    <xf numFmtId="0" fontId="48" fillId="0" borderId="0" xfId="51" applyFont="1" applyBorder="1" applyAlignment="1" applyProtection="1">
      <alignment vertical="center"/>
    </xf>
    <xf numFmtId="0" fontId="16" fillId="0" borderId="0" xfId="50" applyFont="1" applyAlignment="1" applyProtection="1">
      <alignment horizontal="left" vertical="center"/>
    </xf>
    <xf numFmtId="0" fontId="16" fillId="0" borderId="0" xfId="50" applyFont="1" applyAlignment="1" applyProtection="1">
      <alignment vertical="center"/>
    </xf>
    <xf numFmtId="0" fontId="16" fillId="0" borderId="0" xfId="51" applyFont="1" applyBorder="1" applyAlignment="1" applyProtection="1">
      <alignment vertical="center"/>
    </xf>
    <xf numFmtId="0" fontId="50" fillId="0" borderId="0" xfId="51" applyFont="1" applyBorder="1" applyAlignment="1" applyProtection="1">
      <alignment vertical="center"/>
    </xf>
    <xf numFmtId="0" fontId="24" fillId="0" borderId="0" xfId="51" applyFont="1" applyBorder="1" applyAlignment="1" applyProtection="1">
      <alignment vertical="center"/>
    </xf>
    <xf numFmtId="0" fontId="24" fillId="0" borderId="92" xfId="50" applyFont="1" applyBorder="1" applyAlignment="1" applyProtection="1">
      <alignment horizontal="left" vertical="center"/>
    </xf>
    <xf numFmtId="0" fontId="17" fillId="0" borderId="0" xfId="0" applyFont="1" applyFill="1" applyBorder="1" applyAlignment="1" applyProtection="1">
      <alignment vertical="center"/>
    </xf>
    <xf numFmtId="3" fontId="1" fillId="0" borderId="0" xfId="0" applyNumberFormat="1" applyFont="1"/>
    <xf numFmtId="0" fontId="11" fillId="0" borderId="0" xfId="0" applyFont="1" applyBorder="1" applyAlignment="1" applyProtection="1">
      <alignment vertical="center"/>
      <protection hidden="1"/>
    </xf>
    <xf numFmtId="0" fontId="5" fillId="0" borderId="0" xfId="0" applyFont="1" applyFill="1" applyAlignment="1" applyProtection="1">
      <alignment vertical="center"/>
      <protection hidden="1"/>
    </xf>
    <xf numFmtId="0" fontId="8" fillId="0" borderId="0" xfId="0" applyFont="1" applyFill="1" applyBorder="1" applyAlignment="1" applyProtection="1">
      <alignment vertical="center"/>
      <protection hidden="1"/>
    </xf>
    <xf numFmtId="0" fontId="9" fillId="0" borderId="0" xfId="0" applyFont="1" applyFill="1" applyBorder="1" applyAlignment="1" applyProtection="1">
      <alignment vertical="center"/>
      <protection hidden="1"/>
    </xf>
    <xf numFmtId="0" fontId="8" fillId="0" borderId="0" xfId="0" applyFont="1" applyFill="1" applyBorder="1" applyAlignment="1" applyProtection="1">
      <alignment horizontal="center" vertical="center"/>
      <protection hidden="1"/>
    </xf>
    <xf numFmtId="0" fontId="8" fillId="3" borderId="0" xfId="0" applyFont="1" applyFill="1" applyBorder="1" applyAlignment="1" applyProtection="1">
      <alignment vertical="center"/>
      <protection hidden="1"/>
    </xf>
    <xf numFmtId="0" fontId="5" fillId="6" borderId="0" xfId="0" applyFont="1" applyFill="1" applyAlignment="1" applyProtection="1">
      <alignment vertical="center"/>
      <protection hidden="1"/>
    </xf>
    <xf numFmtId="0" fontId="8" fillId="6" borderId="0" xfId="0" applyFont="1" applyFill="1" applyBorder="1" applyAlignment="1" applyProtection="1">
      <alignment horizontal="center" vertical="center"/>
      <protection hidden="1"/>
    </xf>
    <xf numFmtId="0" fontId="11" fillId="0" borderId="47" xfId="0" applyFont="1" applyFill="1" applyBorder="1" applyAlignment="1" applyProtection="1">
      <alignment horizontal="center" vertical="center" wrapText="1"/>
      <protection hidden="1"/>
    </xf>
    <xf numFmtId="0" fontId="11" fillId="0" borderId="33" xfId="0" applyFont="1" applyBorder="1" applyAlignment="1" applyProtection="1">
      <alignment horizontal="center" vertical="center"/>
      <protection hidden="1"/>
    </xf>
    <xf numFmtId="0" fontId="11" fillId="0" borderId="55" xfId="0" applyFont="1" applyBorder="1" applyAlignment="1" applyProtection="1">
      <alignment horizontal="center" vertical="center"/>
      <protection hidden="1"/>
    </xf>
    <xf numFmtId="0" fontId="11" fillId="0" borderId="56" xfId="0" applyFont="1" applyFill="1" applyBorder="1" applyAlignment="1" applyProtection="1">
      <alignment horizontal="center" vertical="center"/>
      <protection hidden="1"/>
    </xf>
    <xf numFmtId="0" fontId="11" fillId="0" borderId="0" xfId="0" applyFont="1" applyFill="1" applyBorder="1" applyAlignment="1" applyProtection="1">
      <alignment horizontal="left" vertical="center"/>
      <protection hidden="1"/>
    </xf>
    <xf numFmtId="3" fontId="11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11" fillId="7" borderId="1" xfId="0" applyFont="1" applyFill="1" applyBorder="1" applyAlignment="1" applyProtection="1">
      <alignment horizontal="center" vertical="center"/>
      <protection hidden="1"/>
    </xf>
    <xf numFmtId="0" fontId="11" fillId="0" borderId="9" xfId="0" applyFont="1" applyBorder="1" applyAlignment="1" applyProtection="1">
      <alignment horizontal="center" vertical="center" wrapText="1"/>
    </xf>
    <xf numFmtId="0" fontId="8" fillId="4" borderId="91" xfId="0" applyFont="1" applyFill="1" applyBorder="1" applyAlignment="1" applyProtection="1">
      <alignment vertical="center"/>
    </xf>
    <xf numFmtId="0" fontId="8" fillId="4" borderId="55" xfId="0" applyFont="1" applyFill="1" applyBorder="1" applyAlignment="1" applyProtection="1">
      <alignment horizontal="center" vertical="center"/>
    </xf>
    <xf numFmtId="0" fontId="8" fillId="6" borderId="55" xfId="0" applyFont="1" applyFill="1" applyBorder="1" applyAlignment="1" applyProtection="1">
      <alignment horizontal="center" vertical="center"/>
    </xf>
    <xf numFmtId="0" fontId="8" fillId="6" borderId="56" xfId="0" applyFont="1" applyFill="1" applyBorder="1" applyAlignment="1" applyProtection="1">
      <alignment horizontal="center" vertical="center"/>
    </xf>
    <xf numFmtId="0" fontId="8" fillId="4" borderId="33" xfId="0" applyFont="1" applyFill="1" applyBorder="1" applyAlignment="1" applyProtection="1">
      <alignment horizontal="center" vertical="center"/>
    </xf>
    <xf numFmtId="0" fontId="8" fillId="4" borderId="56" xfId="0" applyFont="1" applyFill="1" applyBorder="1" applyAlignment="1" applyProtection="1">
      <alignment horizontal="center" vertical="center"/>
    </xf>
    <xf numFmtId="0" fontId="8" fillId="4" borderId="93" xfId="0" applyFont="1" applyFill="1" applyBorder="1" applyAlignment="1" applyProtection="1">
      <alignment horizontal="center" vertical="center"/>
    </xf>
    <xf numFmtId="0" fontId="0" fillId="3" borderId="1" xfId="0" applyFill="1" applyBorder="1"/>
    <xf numFmtId="0" fontId="7" fillId="35" borderId="1" xfId="0" applyFont="1" applyFill="1" applyBorder="1" applyAlignment="1" applyProtection="1">
      <alignment horizontal="center" vertical="center" wrapText="1"/>
    </xf>
    <xf numFmtId="0" fontId="7" fillId="37" borderId="5" xfId="0" applyFont="1" applyFill="1" applyBorder="1" applyAlignment="1" applyProtection="1">
      <alignment vertical="center"/>
    </xf>
    <xf numFmtId="0" fontId="45" fillId="38" borderId="1" xfId="0" applyFont="1" applyFill="1" applyBorder="1" applyAlignment="1" applyProtection="1">
      <alignment horizontal="center" vertical="center" wrapText="1"/>
    </xf>
    <xf numFmtId="0" fontId="45" fillId="38" borderId="1" xfId="0" applyFont="1" applyFill="1" applyBorder="1" applyAlignment="1" applyProtection="1">
      <alignment vertical="center"/>
    </xf>
    <xf numFmtId="0" fontId="45" fillId="38" borderId="5" xfId="0" applyFont="1" applyFill="1" applyBorder="1" applyAlignment="1" applyProtection="1">
      <alignment vertical="center"/>
    </xf>
    <xf numFmtId="0" fontId="7" fillId="38" borderId="5" xfId="0" applyFont="1" applyFill="1" applyBorder="1" applyAlignment="1" applyProtection="1">
      <alignment vertical="center"/>
    </xf>
    <xf numFmtId="0" fontId="7" fillId="35" borderId="1" xfId="0" applyFont="1" applyFill="1" applyBorder="1" applyAlignment="1" applyProtection="1">
      <alignment vertical="center"/>
    </xf>
    <xf numFmtId="0" fontId="7" fillId="35" borderId="5" xfId="0" applyFont="1" applyFill="1" applyBorder="1" applyAlignment="1" applyProtection="1">
      <alignment vertical="center"/>
    </xf>
    <xf numFmtId="0" fontId="7" fillId="37" borderId="1" xfId="0" applyFont="1" applyFill="1" applyBorder="1" applyAlignment="1" applyProtection="1">
      <alignment horizontal="center" vertical="center" wrapText="1"/>
    </xf>
    <xf numFmtId="0" fontId="7" fillId="36" borderId="1" xfId="0" applyFont="1" applyFill="1" applyBorder="1" applyAlignment="1" applyProtection="1">
      <alignment horizontal="center" vertical="center" wrapText="1"/>
    </xf>
    <xf numFmtId="0" fontId="17" fillId="0" borderId="87" xfId="0" applyFont="1" applyFill="1" applyBorder="1" applyAlignment="1" applyProtection="1">
      <alignment vertical="center"/>
    </xf>
    <xf numFmtId="0" fontId="17" fillId="0" borderId="89" xfId="0" applyFont="1" applyFill="1" applyBorder="1" applyAlignment="1" applyProtection="1">
      <alignment vertical="center"/>
    </xf>
    <xf numFmtId="0" fontId="17" fillId="0" borderId="71" xfId="0" applyFont="1" applyFill="1" applyBorder="1" applyAlignment="1" applyProtection="1">
      <alignment vertical="center"/>
    </xf>
    <xf numFmtId="0" fontId="10" fillId="0" borderId="0" xfId="2" applyFont="1" applyFill="1" applyBorder="1" applyAlignment="1" applyProtection="1">
      <alignment vertical="center" wrapText="1"/>
    </xf>
    <xf numFmtId="0" fontId="7" fillId="7" borderId="1" xfId="0" applyFont="1" applyFill="1" applyBorder="1" applyAlignment="1" applyProtection="1">
      <alignment horizontal="center" vertical="center" wrapText="1"/>
    </xf>
    <xf numFmtId="3" fontId="8" fillId="0" borderId="0" xfId="0" applyNumberFormat="1" applyFont="1" applyAlignment="1" applyProtection="1">
      <alignment vertical="center"/>
    </xf>
    <xf numFmtId="2" fontId="8" fillId="0" borderId="0" xfId="0" applyNumberFormat="1" applyFont="1" applyAlignment="1" applyProtection="1">
      <alignment vertical="center"/>
    </xf>
    <xf numFmtId="3" fontId="55" fillId="0" borderId="0" xfId="0" applyNumberFormat="1" applyFont="1" applyAlignment="1" applyProtection="1">
      <alignment horizontal="left" vertical="center"/>
    </xf>
    <xf numFmtId="0" fontId="55" fillId="0" borderId="0" xfId="0" applyFont="1" applyAlignment="1" applyProtection="1">
      <alignment vertical="center"/>
    </xf>
    <xf numFmtId="0" fontId="8" fillId="6" borderId="1" xfId="0" applyFont="1" applyFill="1" applyBorder="1" applyAlignment="1" applyProtection="1">
      <alignment horizontal="center" vertical="center"/>
    </xf>
    <xf numFmtId="0" fontId="11" fillId="7" borderId="1" xfId="0" applyFont="1" applyFill="1" applyBorder="1" applyAlignment="1" applyProtection="1">
      <alignment horizontal="left" vertical="center"/>
    </xf>
    <xf numFmtId="3" fontId="11" fillId="4" borderId="49" xfId="0" applyNumberFormat="1" applyFont="1" applyFill="1" applyBorder="1" applyAlignment="1" applyProtection="1">
      <alignment vertical="center" wrapText="1"/>
    </xf>
    <xf numFmtId="2" fontId="0" fillId="6" borderId="9" xfId="0" applyNumberFormat="1" applyFont="1" applyFill="1" applyBorder="1" applyProtection="1"/>
    <xf numFmtId="164" fontId="8" fillId="6" borderId="51" xfId="0" applyNumberFormat="1" applyFont="1" applyFill="1" applyBorder="1" applyAlignment="1" applyProtection="1">
      <alignment horizontal="right" vertical="center" wrapText="1"/>
    </xf>
    <xf numFmtId="16" fontId="8" fillId="0" borderId="23" xfId="0" applyNumberFormat="1" applyFont="1" applyBorder="1" applyAlignment="1" applyProtection="1">
      <alignment horizontal="center" vertical="center"/>
    </xf>
    <xf numFmtId="0" fontId="8" fillId="0" borderId="6" xfId="0" applyFont="1" applyBorder="1" applyAlignment="1" applyProtection="1">
      <alignment horizontal="left" vertical="center"/>
    </xf>
    <xf numFmtId="3" fontId="11" fillId="4" borderId="23" xfId="0" applyNumberFormat="1" applyFont="1" applyFill="1" applyBorder="1" applyAlignment="1" applyProtection="1">
      <alignment vertical="center" wrapText="1"/>
    </xf>
    <xf numFmtId="2" fontId="0" fillId="3" borderId="1" xfId="0" applyNumberFormat="1" applyFont="1" applyFill="1" applyBorder="1" applyProtection="1">
      <protection locked="0"/>
    </xf>
    <xf numFmtId="3" fontId="8" fillId="6" borderId="23" xfId="0" applyNumberFormat="1" applyFont="1" applyFill="1" applyBorder="1" applyAlignment="1" applyProtection="1">
      <alignment vertical="center"/>
    </xf>
    <xf numFmtId="0" fontId="8" fillId="0" borderId="5" xfId="0" applyFont="1" applyBorder="1" applyAlignment="1" applyProtection="1">
      <alignment horizontal="left" vertical="center"/>
    </xf>
    <xf numFmtId="9" fontId="8" fillId="6" borderId="51" xfId="0" applyNumberFormat="1" applyFont="1" applyFill="1" applyBorder="1" applyAlignment="1" applyProtection="1">
      <alignment horizontal="right" vertical="center" wrapText="1"/>
    </xf>
    <xf numFmtId="164" fontId="11" fillId="4" borderId="43" xfId="0" applyNumberFormat="1" applyFont="1" applyFill="1" applyBorder="1" applyAlignment="1" applyProtection="1">
      <alignment horizontal="right" vertical="center" wrapText="1"/>
    </xf>
    <xf numFmtId="0" fontId="8" fillId="0" borderId="87" xfId="0" applyFont="1" applyBorder="1" applyAlignment="1" applyProtection="1">
      <alignment horizontal="center" vertical="center"/>
    </xf>
    <xf numFmtId="3" fontId="11" fillId="4" borderId="13" xfId="0" applyNumberFormat="1" applyFont="1" applyFill="1" applyBorder="1" applyAlignment="1" applyProtection="1">
      <alignment vertical="center"/>
    </xf>
    <xf numFmtId="3" fontId="1" fillId="4" borderId="2" xfId="0" applyNumberFormat="1" applyFont="1" applyFill="1" applyBorder="1" applyAlignment="1" applyProtection="1">
      <alignment wrapText="1"/>
    </xf>
    <xf numFmtId="4" fontId="1" fillId="4" borderId="2" xfId="0" applyNumberFormat="1" applyFont="1" applyFill="1" applyBorder="1" applyAlignment="1" applyProtection="1">
      <alignment wrapText="1"/>
    </xf>
    <xf numFmtId="0" fontId="8" fillId="0" borderId="48" xfId="0" applyFont="1" applyFill="1" applyBorder="1" applyAlignment="1" applyProtection="1">
      <alignment horizontal="center" vertical="center"/>
    </xf>
    <xf numFmtId="0" fontId="11" fillId="0" borderId="76" xfId="0" applyFont="1" applyFill="1" applyBorder="1" applyAlignment="1" applyProtection="1">
      <alignment horizontal="left" vertical="center"/>
    </xf>
    <xf numFmtId="0" fontId="8" fillId="0" borderId="48" xfId="0" applyFont="1" applyFill="1" applyBorder="1" applyAlignment="1" applyProtection="1">
      <alignment vertical="center"/>
    </xf>
    <xf numFmtId="3" fontId="8" fillId="0" borderId="75" xfId="0" applyNumberFormat="1" applyFont="1" applyFill="1" applyBorder="1" applyAlignment="1" applyProtection="1">
      <alignment vertical="center"/>
    </xf>
    <xf numFmtId="4" fontId="20" fillId="6" borderId="28" xfId="0" applyNumberFormat="1" applyFont="1" applyFill="1" applyBorder="1" applyAlignment="1" applyProtection="1">
      <alignment horizontal="center" vertical="center" wrapText="1"/>
    </xf>
    <xf numFmtId="4" fontId="20" fillId="6" borderId="30" xfId="0" applyNumberFormat="1" applyFont="1" applyFill="1" applyBorder="1" applyAlignment="1" applyProtection="1">
      <alignment horizontal="center" vertical="center" wrapText="1"/>
    </xf>
    <xf numFmtId="164" fontId="1" fillId="0" borderId="0" xfId="0" applyNumberFormat="1" applyFont="1" applyFill="1" applyBorder="1" applyAlignment="1" applyProtection="1">
      <alignment vertical="center"/>
    </xf>
    <xf numFmtId="3" fontId="1" fillId="0" borderId="0" xfId="0" applyNumberFormat="1" applyFont="1" applyFill="1" applyBorder="1" applyAlignment="1" applyProtection="1">
      <alignment vertical="center"/>
    </xf>
    <xf numFmtId="0" fontId="8" fillId="0" borderId="17" xfId="0" applyFont="1" applyFill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vertical="center"/>
    </xf>
    <xf numFmtId="0" fontId="8" fillId="0" borderId="17" xfId="0" applyFont="1" applyFill="1" applyBorder="1" applyAlignment="1" applyProtection="1">
      <alignment horizontal="left" vertical="center"/>
    </xf>
    <xf numFmtId="3" fontId="8" fillId="0" borderId="43" xfId="0" applyNumberFormat="1" applyFont="1" applyFill="1" applyBorder="1" applyAlignment="1" applyProtection="1">
      <alignment vertical="center"/>
    </xf>
    <xf numFmtId="164" fontId="11" fillId="0" borderId="0" xfId="0" applyNumberFormat="1" applyFont="1" applyFill="1" applyBorder="1" applyAlignment="1" applyProtection="1">
      <alignment horizontal="center" vertical="center"/>
    </xf>
    <xf numFmtId="3" fontId="11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Alignment="1" applyProtection="1">
      <alignment vertical="center"/>
    </xf>
    <xf numFmtId="168" fontId="8" fillId="0" borderId="0" xfId="0" applyNumberFormat="1" applyFont="1" applyFill="1" applyAlignment="1" applyProtection="1">
      <alignment vertical="center"/>
    </xf>
    <xf numFmtId="169" fontId="8" fillId="0" borderId="0" xfId="0" applyNumberFormat="1" applyFont="1" applyAlignment="1" applyProtection="1">
      <alignment vertical="center"/>
    </xf>
    <xf numFmtId="0" fontId="11" fillId="0" borderId="88" xfId="0" applyFont="1" applyFill="1" applyBorder="1" applyAlignment="1" applyProtection="1">
      <alignment horizontal="center" vertical="center"/>
    </xf>
    <xf numFmtId="0" fontId="11" fillId="0" borderId="77" xfId="0" applyFont="1" applyFill="1" applyBorder="1" applyAlignment="1" applyProtection="1">
      <alignment vertical="center" wrapText="1"/>
    </xf>
    <xf numFmtId="0" fontId="11" fillId="0" borderId="10" xfId="0" applyFont="1" applyFill="1" applyBorder="1" applyAlignment="1" applyProtection="1">
      <alignment horizontal="center" vertical="center" wrapText="1"/>
    </xf>
    <xf numFmtId="0" fontId="11" fillId="0" borderId="12" xfId="0" applyFont="1" applyFill="1" applyBorder="1" applyAlignment="1" applyProtection="1">
      <alignment horizontal="center" vertical="center"/>
    </xf>
    <xf numFmtId="0" fontId="13" fillId="0" borderId="47" xfId="0" applyFont="1" applyFill="1" applyBorder="1" applyAlignment="1" applyProtection="1">
      <alignment horizontal="left" vertical="center" wrapText="1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47" xfId="0" applyFont="1" applyBorder="1" applyAlignment="1" applyProtection="1">
      <alignment vertical="center" wrapText="1"/>
    </xf>
    <xf numFmtId="3" fontId="8" fillId="0" borderId="95" xfId="0" applyNumberFormat="1" applyFont="1" applyFill="1" applyBorder="1" applyAlignment="1" applyProtection="1">
      <alignment vertical="center"/>
    </xf>
    <xf numFmtId="4" fontId="20" fillId="6" borderId="49" xfId="0" applyNumberFormat="1" applyFont="1" applyFill="1" applyBorder="1" applyAlignment="1" applyProtection="1">
      <alignment horizontal="center" vertical="center" wrapText="1"/>
    </xf>
    <xf numFmtId="4" fontId="20" fillId="6" borderId="51" xfId="0" applyNumberFormat="1" applyFont="1" applyFill="1" applyBorder="1" applyAlignment="1" applyProtection="1">
      <alignment horizontal="center" vertical="center" wrapText="1"/>
    </xf>
    <xf numFmtId="164" fontId="8" fillId="6" borderId="73" xfId="0" applyNumberFormat="1" applyFont="1" applyFill="1" applyBorder="1" applyAlignment="1" applyProtection="1">
      <alignment horizontal="right" vertical="center" wrapText="1"/>
    </xf>
    <xf numFmtId="0" fontId="1" fillId="0" borderId="1" xfId="0" applyFont="1" applyFill="1" applyBorder="1"/>
    <xf numFmtId="0" fontId="0" fillId="3" borderId="1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11" fillId="0" borderId="7" xfId="0" applyFont="1" applyBorder="1" applyAlignment="1" applyProtection="1">
      <alignment horizontal="left" vertical="center"/>
    </xf>
    <xf numFmtId="0" fontId="11" fillId="0" borderId="17" xfId="0" applyFont="1" applyBorder="1" applyAlignment="1" applyProtection="1">
      <alignment horizontal="left" vertical="center"/>
    </xf>
    <xf numFmtId="0" fontId="11" fillId="0" borderId="4" xfId="0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10" borderId="0" xfId="0" applyFill="1" applyAlignment="1">
      <alignment horizontal="center" vertical="center"/>
    </xf>
    <xf numFmtId="3" fontId="0" fillId="3" borderId="1" xfId="0" applyNumberFormat="1" applyFill="1" applyBorder="1" applyAlignment="1">
      <alignment horizontal="center" vertical="center"/>
    </xf>
    <xf numFmtId="0" fontId="1" fillId="0" borderId="0" xfId="0" applyFont="1" applyFill="1" applyBorder="1"/>
    <xf numFmtId="1" fontId="1" fillId="6" borderId="0" xfId="0" applyNumberFormat="1" applyFont="1" applyFill="1"/>
    <xf numFmtId="1" fontId="1" fillId="6" borderId="17" xfId="0" applyNumberFormat="1" applyFont="1" applyFill="1" applyBorder="1"/>
    <xf numFmtId="1" fontId="0" fillId="3" borderId="1" xfId="0" applyNumberFormat="1" applyFill="1" applyBorder="1"/>
    <xf numFmtId="10" fontId="1" fillId="6" borderId="17" xfId="0" applyNumberFormat="1" applyFont="1" applyFill="1" applyBorder="1"/>
    <xf numFmtId="1" fontId="57" fillId="6" borderId="47" xfId="0" applyNumberFormat="1" applyFont="1" applyFill="1" applyBorder="1"/>
    <xf numFmtId="0" fontId="0" fillId="3" borderId="2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0" fillId="3" borderId="108" xfId="0" applyFill="1" applyBorder="1" applyAlignment="1">
      <alignment horizontal="center"/>
    </xf>
    <xf numFmtId="0" fontId="0" fillId="3" borderId="109" xfId="0" applyFill="1" applyBorder="1" applyAlignment="1">
      <alignment horizontal="center"/>
    </xf>
    <xf numFmtId="0" fontId="0" fillId="3" borderId="110" xfId="0" applyFill="1" applyBorder="1" applyAlignment="1">
      <alignment horizontal="center"/>
    </xf>
    <xf numFmtId="3" fontId="1" fillId="6" borderId="1" xfId="0" applyNumberFormat="1" applyFont="1" applyFill="1" applyBorder="1"/>
    <xf numFmtId="0" fontId="0" fillId="0" borderId="0" xfId="0" applyAlignment="1">
      <alignment vertical="center"/>
    </xf>
    <xf numFmtId="0" fontId="1" fillId="0" borderId="5" xfId="0" applyFont="1" applyFill="1" applyBorder="1"/>
    <xf numFmtId="0" fontId="0" fillId="10" borderId="1" xfId="0" applyFill="1" applyBorder="1" applyAlignment="1">
      <alignment horizontal="center" vertical="center"/>
    </xf>
    <xf numFmtId="3" fontId="57" fillId="6" borderId="93" xfId="0" applyNumberFormat="1" applyFont="1" applyFill="1" applyBorder="1"/>
    <xf numFmtId="0" fontId="1" fillId="0" borderId="1" xfId="0" applyFont="1" applyFill="1" applyBorder="1" applyAlignment="1">
      <alignment vertical="center"/>
    </xf>
    <xf numFmtId="0" fontId="0" fillId="1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2" fontId="1" fillId="6" borderId="1" xfId="0" applyNumberFormat="1" applyFont="1" applyFill="1" applyBorder="1" applyAlignment="1">
      <alignment horizontal="center"/>
    </xf>
    <xf numFmtId="0" fontId="0" fillId="0" borderId="1" xfId="0" applyBorder="1"/>
    <xf numFmtId="4" fontId="1" fillId="3" borderId="1" xfId="0" applyNumberFormat="1" applyFont="1" applyFill="1" applyBorder="1"/>
    <xf numFmtId="4" fontId="57" fillId="6" borderId="1" xfId="0" applyNumberFormat="1" applyFont="1" applyFill="1" applyBorder="1"/>
    <xf numFmtId="4" fontId="1" fillId="6" borderId="1" xfId="0" applyNumberFormat="1" applyFont="1" applyFill="1" applyBorder="1"/>
    <xf numFmtId="0" fontId="1" fillId="0" borderId="0" xfId="0" applyFont="1" applyAlignment="1">
      <alignment horizontal="center" vertical="center"/>
    </xf>
    <xf numFmtId="0" fontId="56" fillId="0" borderId="0" xfId="0" applyFont="1" applyAlignment="1" applyProtection="1">
      <alignment vertical="center" wrapText="1"/>
    </xf>
    <xf numFmtId="17" fontId="10" fillId="0" borderId="0" xfId="0" applyNumberFormat="1" applyFont="1" applyBorder="1" applyAlignment="1" applyProtection="1">
      <alignment vertical="center"/>
    </xf>
    <xf numFmtId="0" fontId="13" fillId="0" borderId="0" xfId="0" applyFont="1" applyBorder="1" applyAlignment="1" applyProtection="1">
      <alignment vertical="center"/>
    </xf>
    <xf numFmtId="17" fontId="16" fillId="0" borderId="0" xfId="0" applyNumberFormat="1" applyFont="1" applyBorder="1" applyAlignment="1" applyProtection="1">
      <alignment vertical="center"/>
    </xf>
    <xf numFmtId="0" fontId="52" fillId="0" borderId="0" xfId="0" applyFont="1" applyFill="1" applyAlignment="1" applyProtection="1">
      <alignment vertical="center"/>
    </xf>
    <xf numFmtId="0" fontId="13" fillId="8" borderId="1" xfId="0" applyFont="1" applyFill="1" applyBorder="1" applyAlignment="1" applyProtection="1">
      <alignment vertical="center"/>
    </xf>
    <xf numFmtId="0" fontId="13" fillId="8" borderId="1" xfId="0" applyFont="1" applyFill="1" applyBorder="1" applyAlignment="1" applyProtection="1">
      <alignment horizontal="left" vertical="center"/>
    </xf>
    <xf numFmtId="0" fontId="10" fillId="0" borderId="57" xfId="0" applyFont="1" applyFill="1" applyBorder="1" applyAlignment="1" applyProtection="1">
      <alignment horizontal="left" vertical="center" wrapText="1"/>
    </xf>
    <xf numFmtId="0" fontId="10" fillId="0" borderId="48" xfId="0" applyFont="1" applyFill="1" applyBorder="1" applyAlignment="1" applyProtection="1">
      <alignment horizontal="left" vertical="center" wrapText="1"/>
    </xf>
    <xf numFmtId="0" fontId="16" fillId="0" borderId="48" xfId="0" applyFont="1" applyBorder="1" applyAlignment="1" applyProtection="1">
      <alignment vertical="center"/>
    </xf>
    <xf numFmtId="0" fontId="16" fillId="0" borderId="70" xfId="0" applyFont="1" applyBorder="1" applyAlignment="1" applyProtection="1">
      <alignment vertical="center"/>
    </xf>
    <xf numFmtId="0" fontId="16" fillId="0" borderId="17" xfId="0" applyFont="1" applyFill="1" applyBorder="1" applyAlignment="1" applyProtection="1">
      <alignment horizontal="left" vertical="center" wrapText="1"/>
    </xf>
    <xf numFmtId="0" fontId="16" fillId="0" borderId="4" xfId="0" applyFont="1" applyFill="1" applyBorder="1" applyAlignment="1" applyProtection="1">
      <alignment horizontal="left" vertical="center" wrapText="1"/>
    </xf>
    <xf numFmtId="0" fontId="16" fillId="0" borderId="20" xfId="0" applyFont="1" applyFill="1" applyBorder="1" applyAlignment="1" applyProtection="1">
      <alignment horizontal="left" vertical="center" wrapText="1"/>
    </xf>
    <xf numFmtId="0" fontId="13" fillId="0" borderId="0" xfId="0" applyFont="1" applyBorder="1" applyAlignment="1" applyProtection="1">
      <alignment horizontal="left" vertical="center" wrapText="1"/>
    </xf>
    <xf numFmtId="0" fontId="16" fillId="0" borderId="0" xfId="0" applyFont="1" applyFill="1" applyBorder="1" applyAlignment="1" applyProtection="1">
      <alignment horizontal="left" vertical="center" wrapText="1"/>
    </xf>
    <xf numFmtId="2" fontId="10" fillId="7" borderId="76" xfId="0" applyNumberFormat="1" applyFont="1" applyFill="1" applyBorder="1" applyAlignment="1" applyProtection="1">
      <alignment horizontal="center" vertical="center"/>
    </xf>
    <xf numFmtId="2" fontId="10" fillId="7" borderId="48" xfId="0" applyNumberFormat="1" applyFont="1" applyFill="1" applyBorder="1" applyAlignment="1" applyProtection="1">
      <alignment horizontal="center" vertical="center"/>
    </xf>
    <xf numFmtId="0" fontId="13" fillId="0" borderId="70" xfId="0" applyFont="1" applyFill="1" applyBorder="1" applyAlignment="1" applyProtection="1">
      <alignment horizontal="left" vertical="center" wrapText="1"/>
    </xf>
    <xf numFmtId="0" fontId="13" fillId="0" borderId="0" xfId="0" applyFont="1" applyFill="1" applyBorder="1" applyAlignment="1" applyProtection="1">
      <alignment horizontal="left" vertical="center" wrapText="1"/>
    </xf>
    <xf numFmtId="0" fontId="13" fillId="0" borderId="0" xfId="0" applyFont="1" applyFill="1" applyBorder="1" applyAlignment="1" applyProtection="1">
      <alignment horizontal="center" vertical="center"/>
    </xf>
    <xf numFmtId="0" fontId="13" fillId="0" borderId="57" xfId="0" applyFont="1" applyBorder="1" applyAlignment="1" applyProtection="1">
      <alignment horizontal="left" vertical="center" wrapText="1"/>
    </xf>
    <xf numFmtId="0" fontId="13" fillId="0" borderId="48" xfId="0" applyFont="1" applyBorder="1" applyAlignment="1" applyProtection="1">
      <alignment horizontal="left" vertical="center" wrapText="1"/>
    </xf>
    <xf numFmtId="0" fontId="16" fillId="0" borderId="75" xfId="0" applyFont="1" applyFill="1" applyBorder="1" applyAlignment="1" applyProtection="1">
      <alignment horizontal="left" vertical="center" wrapText="1"/>
    </xf>
    <xf numFmtId="0" fontId="16" fillId="0" borderId="95" xfId="0" applyFont="1" applyBorder="1" applyAlignment="1" applyProtection="1">
      <alignment vertical="center"/>
    </xf>
    <xf numFmtId="0" fontId="16" fillId="0" borderId="43" xfId="0" applyFont="1" applyBorder="1" applyAlignment="1" applyProtection="1">
      <alignment vertical="center" wrapText="1"/>
    </xf>
    <xf numFmtId="0" fontId="16" fillId="0" borderId="46" xfId="0" applyFont="1" applyBorder="1" applyAlignment="1" applyProtection="1">
      <alignment vertical="center" wrapText="1"/>
    </xf>
    <xf numFmtId="0" fontId="13" fillId="0" borderId="70" xfId="0" applyFont="1" applyBorder="1" applyAlignment="1" applyProtection="1">
      <alignment horizontal="left" vertical="center" wrapText="1"/>
    </xf>
    <xf numFmtId="0" fontId="16" fillId="0" borderId="95" xfId="0" applyFont="1" applyFill="1" applyBorder="1" applyAlignment="1" applyProtection="1">
      <alignment horizontal="left" vertical="center" wrapText="1"/>
    </xf>
    <xf numFmtId="0" fontId="16" fillId="0" borderId="95" xfId="0" applyFont="1" applyBorder="1" applyAlignment="1" applyProtection="1">
      <alignment vertical="center" wrapText="1"/>
    </xf>
    <xf numFmtId="3" fontId="10" fillId="7" borderId="76" xfId="0" applyNumberFormat="1" applyFont="1" applyFill="1" applyBorder="1" applyAlignment="1" applyProtection="1">
      <alignment horizontal="center" vertical="center" wrapText="1"/>
    </xf>
    <xf numFmtId="3" fontId="10" fillId="7" borderId="48" xfId="0" applyNumberFormat="1" applyFont="1" applyFill="1" applyBorder="1" applyAlignment="1" applyProtection="1">
      <alignment horizontal="center" vertical="center" wrapText="1"/>
    </xf>
    <xf numFmtId="0" fontId="11" fillId="7" borderId="1" xfId="0" applyFont="1" applyFill="1" applyBorder="1" applyAlignment="1" applyProtection="1">
      <alignment horizontal="center" vertical="center" wrapText="1"/>
    </xf>
    <xf numFmtId="0" fontId="8" fillId="7" borderId="25" xfId="0" applyFont="1" applyFill="1" applyBorder="1" applyAlignment="1" applyProtection="1">
      <alignment vertical="center"/>
    </xf>
    <xf numFmtId="0" fontId="8" fillId="7" borderId="26" xfId="0" applyFont="1" applyFill="1" applyBorder="1" applyAlignment="1" applyProtection="1">
      <alignment vertical="center"/>
    </xf>
    <xf numFmtId="0" fontId="8" fillId="7" borderId="32" xfId="0" applyFont="1" applyFill="1" applyBorder="1" applyAlignment="1" applyProtection="1">
      <alignment vertical="center"/>
    </xf>
    <xf numFmtId="0" fontId="8" fillId="7" borderId="31" xfId="0" applyFont="1" applyFill="1" applyBorder="1" applyAlignment="1" applyProtection="1">
      <alignment vertical="center"/>
    </xf>
    <xf numFmtId="0" fontId="8" fillId="7" borderId="27" xfId="0" applyFont="1" applyFill="1" applyBorder="1" applyAlignment="1" applyProtection="1">
      <alignment vertical="center"/>
    </xf>
    <xf numFmtId="0" fontId="8" fillId="7" borderId="16" xfId="0" applyFont="1" applyFill="1" applyBorder="1" applyAlignment="1" applyProtection="1">
      <alignment vertical="center"/>
    </xf>
    <xf numFmtId="0" fontId="8" fillId="7" borderId="50" xfId="0" applyFont="1" applyFill="1" applyBorder="1" applyAlignment="1" applyProtection="1">
      <alignment vertical="center"/>
    </xf>
    <xf numFmtId="0" fontId="8" fillId="7" borderId="21" xfId="0" applyFont="1" applyFill="1" applyBorder="1" applyAlignment="1" applyProtection="1">
      <alignment horizontal="center" vertical="center"/>
    </xf>
    <xf numFmtId="0" fontId="8" fillId="7" borderId="34" xfId="0" applyFont="1" applyFill="1" applyBorder="1" applyAlignment="1" applyProtection="1">
      <alignment vertical="center"/>
    </xf>
    <xf numFmtId="0" fontId="8" fillId="7" borderId="14" xfId="0" applyFont="1" applyFill="1" applyBorder="1" applyAlignment="1" applyProtection="1">
      <alignment vertical="center"/>
    </xf>
    <xf numFmtId="0" fontId="11" fillId="0" borderId="47" xfId="0" applyFont="1" applyFill="1" applyBorder="1" applyAlignment="1" applyProtection="1">
      <alignment horizontal="center" vertical="center"/>
    </xf>
    <xf numFmtId="0" fontId="11" fillId="0" borderId="44" xfId="0" applyFont="1" applyBorder="1" applyAlignment="1" applyProtection="1">
      <alignment horizontal="center" vertical="center"/>
    </xf>
    <xf numFmtId="0" fontId="11" fillId="0" borderId="55" xfId="0" applyFont="1" applyBorder="1" applyAlignment="1" applyProtection="1">
      <alignment vertical="center"/>
    </xf>
    <xf numFmtId="0" fontId="11" fillId="0" borderId="44" xfId="0" applyFont="1" applyFill="1" applyBorder="1" applyAlignment="1" applyProtection="1">
      <alignment horizontal="center" vertical="center"/>
    </xf>
    <xf numFmtId="0" fontId="11" fillId="0" borderId="55" xfId="0" applyFont="1" applyBorder="1" applyAlignment="1" applyProtection="1">
      <alignment vertical="center" wrapText="1"/>
    </xf>
    <xf numFmtId="0" fontId="11" fillId="0" borderId="57" xfId="0" applyFont="1" applyFill="1" applyBorder="1" applyAlignment="1" applyProtection="1">
      <alignment horizontal="center" vertical="center"/>
    </xf>
    <xf numFmtId="0" fontId="11" fillId="0" borderId="90" xfId="0" applyFont="1" applyBorder="1" applyAlignment="1" applyProtection="1">
      <alignment vertical="center" wrapText="1"/>
    </xf>
    <xf numFmtId="0" fontId="11" fillId="0" borderId="47" xfId="0" applyFont="1" applyFill="1" applyBorder="1" applyAlignment="1" applyProtection="1">
      <alignment vertical="center"/>
    </xf>
    <xf numFmtId="0" fontId="11" fillId="0" borderId="47" xfId="0" applyFont="1" applyFill="1" applyBorder="1" applyAlignment="1" applyProtection="1">
      <alignment vertical="center" wrapText="1"/>
    </xf>
    <xf numFmtId="0" fontId="14" fillId="0" borderId="0" xfId="0" applyFont="1" applyBorder="1" applyAlignment="1" applyProtection="1">
      <alignment vertical="center"/>
    </xf>
    <xf numFmtId="0" fontId="18" fillId="0" borderId="0" xfId="0" applyFont="1" applyBorder="1" applyAlignment="1" applyProtection="1">
      <alignment vertical="center"/>
    </xf>
    <xf numFmtId="0" fontId="8" fillId="6" borderId="0" xfId="0" applyFont="1" applyFill="1" applyAlignment="1" applyProtection="1">
      <alignment vertical="center"/>
    </xf>
    <xf numFmtId="0" fontId="8" fillId="0" borderId="1" xfId="0" applyFont="1" applyBorder="1" applyAlignment="1" applyProtection="1">
      <alignment vertical="center"/>
    </xf>
    <xf numFmtId="0" fontId="8" fillId="0" borderId="1" xfId="0" applyFont="1" applyBorder="1" applyAlignment="1" applyProtection="1">
      <alignment horizontal="center" vertical="center"/>
    </xf>
    <xf numFmtId="3" fontId="9" fillId="6" borderId="47" xfId="0" applyNumberFormat="1" applyFont="1" applyFill="1" applyBorder="1" applyAlignment="1" applyProtection="1">
      <alignment vertical="center"/>
    </xf>
    <xf numFmtId="0" fontId="8" fillId="0" borderId="0" xfId="0" applyFont="1" applyAlignment="1" applyProtection="1">
      <alignment horizontal="left" vertical="center" indent="1"/>
    </xf>
    <xf numFmtId="4" fontId="9" fillId="6" borderId="47" xfId="0" applyNumberFormat="1" applyFont="1" applyFill="1" applyBorder="1" applyAlignment="1" applyProtection="1">
      <alignment vertical="center"/>
    </xf>
    <xf numFmtId="167" fontId="9" fillId="6" borderId="47" xfId="0" applyNumberFormat="1" applyFont="1" applyFill="1" applyBorder="1" applyAlignment="1" applyProtection="1">
      <alignment vertical="center"/>
    </xf>
    <xf numFmtId="3" fontId="9" fillId="3" borderId="47" xfId="0" applyNumberFormat="1" applyFont="1" applyFill="1" applyBorder="1" applyAlignment="1" applyProtection="1">
      <alignment vertical="center"/>
      <protection locked="0"/>
    </xf>
    <xf numFmtId="0" fontId="8" fillId="7" borderId="10" xfId="0" applyFont="1" applyFill="1" applyBorder="1" applyAlignment="1" applyProtection="1">
      <alignment vertical="center"/>
    </xf>
    <xf numFmtId="0" fontId="8" fillId="7" borderId="11" xfId="0" applyFont="1" applyFill="1" applyBorder="1" applyAlignment="1" applyProtection="1">
      <alignment vertical="center"/>
    </xf>
    <xf numFmtId="0" fontId="8" fillId="7" borderId="12" xfId="0" applyFont="1" applyFill="1" applyBorder="1" applyAlignment="1" applyProtection="1">
      <alignment vertical="center"/>
    </xf>
    <xf numFmtId="0" fontId="8" fillId="7" borderId="57" xfId="0" applyFont="1" applyFill="1" applyBorder="1" applyAlignment="1" applyProtection="1">
      <alignment vertical="center"/>
    </xf>
    <xf numFmtId="0" fontId="8" fillId="7" borderId="48" xfId="0" applyFont="1" applyFill="1" applyBorder="1" applyAlignment="1" applyProtection="1">
      <alignment vertical="center"/>
    </xf>
    <xf numFmtId="0" fontId="8" fillId="7" borderId="70" xfId="0" applyFont="1" applyFill="1" applyBorder="1" applyAlignment="1" applyProtection="1">
      <alignment vertical="center"/>
    </xf>
    <xf numFmtId="0" fontId="8" fillId="7" borderId="13" xfId="0" applyFont="1" applyFill="1" applyBorder="1" applyAlignment="1" applyProtection="1">
      <alignment vertical="center"/>
    </xf>
    <xf numFmtId="0" fontId="16" fillId="0" borderId="75" xfId="0" applyFont="1" applyBorder="1" applyAlignment="1" applyProtection="1">
      <alignment vertical="center"/>
    </xf>
    <xf numFmtId="0" fontId="41" fillId="0" borderId="0" xfId="0" applyFont="1" applyAlignment="1" applyProtection="1">
      <alignment vertical="center"/>
    </xf>
    <xf numFmtId="2" fontId="16" fillId="34" borderId="0" xfId="0" applyNumberFormat="1" applyFont="1" applyFill="1" applyAlignment="1" applyProtection="1">
      <alignment vertical="center"/>
    </xf>
    <xf numFmtId="0" fontId="16" fillId="34" borderId="0" xfId="0" applyFont="1" applyFill="1" applyAlignment="1" applyProtection="1">
      <alignment vertical="center"/>
    </xf>
    <xf numFmtId="170" fontId="8" fillId="0" borderId="0" xfId="0" applyNumberFormat="1" applyFont="1" applyAlignment="1" applyProtection="1">
      <alignment vertical="center"/>
    </xf>
    <xf numFmtId="0" fontId="47" fillId="0" borderId="0" xfId="0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vertical="center"/>
    </xf>
    <xf numFmtId="0" fontId="13" fillId="0" borderId="23" xfId="0" applyFont="1" applyBorder="1" applyAlignment="1" applyProtection="1">
      <alignment vertical="center" wrapText="1"/>
    </xf>
    <xf numFmtId="0" fontId="13" fillId="0" borderId="5" xfId="0" applyFont="1" applyBorder="1" applyAlignment="1" applyProtection="1">
      <alignment vertical="center" wrapText="1"/>
    </xf>
    <xf numFmtId="0" fontId="13" fillId="0" borderId="44" xfId="0" applyFont="1" applyBorder="1" applyAlignment="1" applyProtection="1">
      <alignment vertical="center" wrapText="1"/>
    </xf>
    <xf numFmtId="0" fontId="13" fillId="0" borderId="17" xfId="0" applyFont="1" applyBorder="1" applyAlignment="1" applyProtection="1">
      <alignment vertical="center" wrapText="1"/>
    </xf>
    <xf numFmtId="0" fontId="13" fillId="0" borderId="87" xfId="0" applyFont="1" applyBorder="1" applyAlignment="1" applyProtection="1">
      <alignment vertical="center" wrapText="1"/>
    </xf>
    <xf numFmtId="0" fontId="13" fillId="0" borderId="3" xfId="0" applyFont="1" applyBorder="1" applyAlignment="1" applyProtection="1">
      <alignment vertical="center" wrapText="1"/>
    </xf>
    <xf numFmtId="0" fontId="13" fillId="0" borderId="45" xfId="0" applyFont="1" applyBorder="1" applyAlignment="1" applyProtection="1">
      <alignment vertical="center" wrapText="1"/>
    </xf>
    <xf numFmtId="0" fontId="13" fillId="0" borderId="20" xfId="0" applyFont="1" applyBorder="1" applyAlignment="1" applyProtection="1">
      <alignment vertical="center" wrapText="1"/>
    </xf>
    <xf numFmtId="2" fontId="10" fillId="7" borderId="75" xfId="0" applyNumberFormat="1" applyFont="1" applyFill="1" applyBorder="1" applyAlignment="1" applyProtection="1">
      <alignment horizontal="center" vertical="center"/>
    </xf>
    <xf numFmtId="0" fontId="13" fillId="0" borderId="50" xfId="0" applyFont="1" applyBorder="1" applyAlignment="1" applyProtection="1">
      <alignment vertical="center" wrapText="1"/>
    </xf>
    <xf numFmtId="0" fontId="13" fillId="0" borderId="18" xfId="0" applyFont="1" applyBorder="1" applyAlignment="1" applyProtection="1">
      <alignment vertical="center" wrapText="1"/>
    </xf>
    <xf numFmtId="0" fontId="13" fillId="0" borderId="43" xfId="0" applyFont="1" applyBorder="1" applyAlignment="1" applyProtection="1">
      <alignment vertical="center" wrapText="1"/>
    </xf>
    <xf numFmtId="3" fontId="10" fillId="7" borderId="75" xfId="0" applyNumberFormat="1" applyFont="1" applyFill="1" applyBorder="1" applyAlignment="1" applyProtection="1">
      <alignment horizontal="center" vertical="center" wrapText="1"/>
    </xf>
    <xf numFmtId="0" fontId="13" fillId="0" borderId="50" xfId="0" applyFont="1" applyFill="1" applyBorder="1" applyAlignment="1" applyProtection="1">
      <alignment vertical="center" wrapText="1"/>
    </xf>
    <xf numFmtId="0" fontId="13" fillId="0" borderId="18" xfId="0" applyFont="1" applyFill="1" applyBorder="1" applyAlignment="1" applyProtection="1">
      <alignment vertical="center" wrapText="1"/>
    </xf>
    <xf numFmtId="3" fontId="1" fillId="6" borderId="13" xfId="0" applyNumberFormat="1" applyFont="1" applyFill="1" applyBorder="1" applyAlignment="1">
      <alignment horizontal="center"/>
    </xf>
    <xf numFmtId="3" fontId="1" fillId="6" borderId="14" xfId="0" applyNumberFormat="1" applyFont="1" applyFill="1" applyBorder="1" applyAlignment="1">
      <alignment horizontal="center"/>
    </xf>
    <xf numFmtId="3" fontId="1" fillId="6" borderId="107" xfId="0" applyNumberFormat="1" applyFont="1" applyFill="1" applyBorder="1" applyAlignment="1">
      <alignment horizontal="center"/>
    </xf>
    <xf numFmtId="3" fontId="0" fillId="3" borderId="1" xfId="0" applyNumberFormat="1" applyFill="1" applyBorder="1" applyAlignment="1">
      <alignment horizontal="right" vertical="center" indent="1"/>
    </xf>
    <xf numFmtId="3" fontId="0" fillId="3" borderId="109" xfId="0" applyNumberFormat="1" applyFill="1" applyBorder="1" applyAlignment="1">
      <alignment horizontal="center" vertical="center"/>
    </xf>
    <xf numFmtId="2" fontId="0" fillId="3" borderId="1" xfId="0" applyNumberFormat="1" applyFill="1" applyBorder="1" applyAlignment="1">
      <alignment horizontal="center"/>
    </xf>
    <xf numFmtId="0" fontId="60" fillId="0" borderId="0" xfId="0" applyFont="1"/>
    <xf numFmtId="0" fontId="60" fillId="0" borderId="0" xfId="0" applyFont="1" applyAlignment="1">
      <alignment vertical="center"/>
    </xf>
    <xf numFmtId="0" fontId="61" fillId="0" borderId="0" xfId="0" applyFont="1" applyAlignment="1">
      <alignment vertical="center"/>
    </xf>
    <xf numFmtId="0" fontId="62" fillId="0" borderId="0" xfId="0" applyFont="1" applyAlignment="1">
      <alignment vertical="center"/>
    </xf>
    <xf numFmtId="0" fontId="62" fillId="0" borderId="0" xfId="0" applyFont="1"/>
    <xf numFmtId="0" fontId="0" fillId="0" borderId="0" xfId="0" applyAlignment="1"/>
    <xf numFmtId="0" fontId="17" fillId="0" borderId="0" xfId="0" applyFont="1" applyAlignment="1">
      <alignment horizontal="center" vertical="center" wrapText="1"/>
    </xf>
    <xf numFmtId="0" fontId="64" fillId="0" borderId="0" xfId="0" applyFont="1" applyAlignment="1"/>
    <xf numFmtId="0" fontId="64" fillId="0" borderId="0" xfId="0" applyFont="1" applyAlignment="1">
      <alignment horizontal="right"/>
    </xf>
    <xf numFmtId="0" fontId="64" fillId="0" borderId="0" xfId="0" applyFont="1" applyAlignment="1">
      <alignment horizontal="left"/>
    </xf>
    <xf numFmtId="0" fontId="17" fillId="0" borderId="0" xfId="0" applyFont="1" applyAlignment="1">
      <alignment vertical="center" wrapText="1"/>
    </xf>
    <xf numFmtId="0" fontId="64" fillId="0" borderId="0" xfId="0" applyFont="1" applyAlignment="1">
      <alignment horizontal="center" vertical="center"/>
    </xf>
    <xf numFmtId="4" fontId="0" fillId="0" borderId="0" xfId="0" applyNumberFormat="1"/>
    <xf numFmtId="3" fontId="1" fillId="6" borderId="1" xfId="0" applyNumberFormat="1" applyFont="1" applyFill="1" applyBorder="1" applyAlignment="1">
      <alignment horizontal="center"/>
    </xf>
    <xf numFmtId="0" fontId="8" fillId="0" borderId="0" xfId="0" applyFont="1" applyFill="1" applyAlignment="1">
      <alignment vertical="center"/>
    </xf>
    <xf numFmtId="0" fontId="70" fillId="0" borderId="0" xfId="0" applyFont="1" applyFill="1" applyAlignment="1">
      <alignment vertical="center" wrapText="1"/>
    </xf>
    <xf numFmtId="0" fontId="8" fillId="0" borderId="0" xfId="0" applyFont="1"/>
    <xf numFmtId="0" fontId="71" fillId="0" borderId="0" xfId="0" applyFont="1" applyFill="1" applyAlignment="1">
      <alignment vertical="center"/>
    </xf>
    <xf numFmtId="0" fontId="71" fillId="0" borderId="0" xfId="0" applyFont="1" applyFill="1" applyAlignment="1">
      <alignment vertical="center" wrapText="1"/>
    </xf>
    <xf numFmtId="0" fontId="8" fillId="0" borderId="0" xfId="0" applyFont="1" applyAlignment="1">
      <alignment vertical="center"/>
    </xf>
    <xf numFmtId="0" fontId="72" fillId="41" borderId="52" xfId="0" applyFont="1" applyFill="1" applyBorder="1" applyAlignment="1">
      <alignment horizontal="center" vertical="center" wrapText="1"/>
    </xf>
    <xf numFmtId="0" fontId="72" fillId="41" borderId="74" xfId="0" applyFont="1" applyFill="1" applyBorder="1" applyAlignment="1">
      <alignment horizontal="center" vertical="center" wrapText="1"/>
    </xf>
    <xf numFmtId="0" fontId="17" fillId="41" borderId="60" xfId="0" applyFont="1" applyFill="1" applyBorder="1" applyAlignment="1">
      <alignment horizontal="center" vertical="center" wrapText="1"/>
    </xf>
    <xf numFmtId="0" fontId="73" fillId="5" borderId="49" xfId="0" applyFont="1" applyFill="1" applyBorder="1" applyAlignment="1">
      <alignment horizontal="center" vertical="center"/>
    </xf>
    <xf numFmtId="0" fontId="73" fillId="6" borderId="9" xfId="0" applyFont="1" applyFill="1" applyBorder="1" applyAlignment="1">
      <alignment vertical="center"/>
    </xf>
    <xf numFmtId="0" fontId="73" fillId="0" borderId="9" xfId="0" applyFont="1" applyBorder="1" applyAlignment="1">
      <alignment vertical="center" wrapText="1"/>
    </xf>
    <xf numFmtId="0" fontId="7" fillId="0" borderId="51" xfId="0" applyFont="1" applyBorder="1" applyAlignment="1">
      <alignment horizontal="center" vertical="center"/>
    </xf>
    <xf numFmtId="0" fontId="73" fillId="5" borderId="23" xfId="0" applyFont="1" applyFill="1" applyBorder="1" applyAlignment="1">
      <alignment horizontal="center" vertical="center"/>
    </xf>
    <xf numFmtId="0" fontId="73" fillId="42" borderId="1" xfId="0" applyFont="1" applyFill="1" applyBorder="1" applyAlignment="1">
      <alignment vertical="center"/>
    </xf>
    <xf numFmtId="0" fontId="7" fillId="0" borderId="24" xfId="0" applyFont="1" applyBorder="1" applyAlignment="1">
      <alignment horizontal="center" vertical="center"/>
    </xf>
    <xf numFmtId="0" fontId="73" fillId="11" borderId="1" xfId="0" applyFont="1" applyFill="1" applyBorder="1" applyAlignment="1">
      <alignment vertical="center"/>
    </xf>
    <xf numFmtId="0" fontId="73" fillId="43" borderId="1" xfId="0" applyFont="1" applyFill="1" applyBorder="1" applyAlignment="1">
      <alignment vertical="center"/>
    </xf>
    <xf numFmtId="0" fontId="73" fillId="44" borderId="1" xfId="0" applyFont="1" applyFill="1" applyBorder="1" applyAlignment="1">
      <alignment vertical="center"/>
    </xf>
    <xf numFmtId="0" fontId="7" fillId="0" borderId="24" xfId="0" applyFont="1" applyFill="1" applyBorder="1" applyAlignment="1">
      <alignment horizontal="center" vertical="center"/>
    </xf>
    <xf numFmtId="0" fontId="73" fillId="45" borderId="1" xfId="0" applyFont="1" applyFill="1" applyBorder="1" applyAlignment="1">
      <alignment vertical="center"/>
    </xf>
    <xf numFmtId="0" fontId="73" fillId="46" borderId="1" xfId="0" applyFont="1" applyFill="1" applyBorder="1" applyAlignment="1">
      <alignment vertical="center"/>
    </xf>
    <xf numFmtId="0" fontId="73" fillId="5" borderId="50" xfId="0" applyFont="1" applyFill="1" applyBorder="1" applyAlignment="1">
      <alignment horizontal="center" vertical="center"/>
    </xf>
    <xf numFmtId="0" fontId="73" fillId="47" borderId="21" xfId="0" applyFont="1" applyFill="1" applyBorder="1" applyAlignment="1">
      <alignment vertical="center"/>
    </xf>
    <xf numFmtId="0" fontId="73" fillId="0" borderId="72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11" fillId="11" borderId="93" xfId="0" applyFont="1" applyFill="1" applyBorder="1" applyAlignment="1">
      <alignment horizontal="center" vertical="center"/>
    </xf>
    <xf numFmtId="0" fontId="11" fillId="11" borderId="0" xfId="0" applyFont="1" applyFill="1" applyAlignment="1">
      <alignment horizontal="center"/>
    </xf>
    <xf numFmtId="0" fontId="69" fillId="0" borderId="11" xfId="0" applyFont="1" applyBorder="1" applyAlignment="1" applyProtection="1">
      <alignment vertical="center" wrapText="1"/>
    </xf>
    <xf numFmtId="0" fontId="75" fillId="0" borderId="51" xfId="0" applyFont="1" applyBorder="1" applyAlignment="1">
      <alignment horizontal="center" vertical="center"/>
    </xf>
    <xf numFmtId="0" fontId="75" fillId="0" borderId="24" xfId="0" applyFont="1" applyBorder="1" applyAlignment="1">
      <alignment horizontal="center" vertical="center"/>
    </xf>
    <xf numFmtId="0" fontId="75" fillId="0" borderId="24" xfId="0" applyFont="1" applyFill="1" applyBorder="1" applyAlignment="1">
      <alignment horizontal="center" vertical="center"/>
    </xf>
    <xf numFmtId="0" fontId="75" fillId="0" borderId="22" xfId="0" applyFont="1" applyFill="1" applyBorder="1" applyAlignment="1">
      <alignment horizontal="center" vertical="center"/>
    </xf>
    <xf numFmtId="0" fontId="13" fillId="0" borderId="95" xfId="0" applyFont="1" applyFill="1" applyBorder="1" applyAlignment="1" applyProtection="1">
      <alignment horizontal="center" vertical="center"/>
    </xf>
    <xf numFmtId="0" fontId="66" fillId="0" borderId="0" xfId="0" applyFont="1" applyProtection="1">
      <protection hidden="1"/>
    </xf>
    <xf numFmtId="0" fontId="68" fillId="0" borderId="0" xfId="0" applyFont="1" applyAlignment="1" applyProtection="1">
      <alignment vertical="center"/>
      <protection hidden="1"/>
    </xf>
    <xf numFmtId="0" fontId="66" fillId="0" borderId="0" xfId="0" applyFont="1" applyAlignment="1" applyProtection="1">
      <alignment vertical="center"/>
      <protection hidden="1"/>
    </xf>
    <xf numFmtId="0" fontId="61" fillId="0" borderId="0" xfId="0" applyFont="1" applyAlignment="1" applyProtection="1">
      <alignment vertical="center"/>
      <protection hidden="1"/>
    </xf>
    <xf numFmtId="0" fontId="67" fillId="0" borderId="0" xfId="0" applyFont="1" applyAlignment="1" applyProtection="1">
      <alignment vertical="center"/>
      <protection hidden="1"/>
    </xf>
    <xf numFmtId="0" fontId="62" fillId="0" borderId="0" xfId="0" applyFont="1" applyProtection="1">
      <protection hidden="1"/>
    </xf>
    <xf numFmtId="0" fontId="60" fillId="0" borderId="0" xfId="0" applyFont="1" applyAlignment="1" applyProtection="1">
      <alignment vertical="center"/>
      <protection hidden="1"/>
    </xf>
    <xf numFmtId="0" fontId="62" fillId="0" borderId="0" xfId="0" applyFont="1" applyAlignment="1" applyProtection="1">
      <alignment vertical="center"/>
      <protection hidden="1"/>
    </xf>
    <xf numFmtId="0" fontId="0" fillId="0" borderId="0" xfId="0" applyAlignment="1" applyProtection="1">
      <protection hidden="1"/>
    </xf>
    <xf numFmtId="0" fontId="17" fillId="0" borderId="0" xfId="0" applyFont="1" applyAlignment="1" applyProtection="1">
      <alignment vertical="center" wrapText="1"/>
      <protection hidden="1"/>
    </xf>
    <xf numFmtId="0" fontId="0" fillId="0" borderId="0" xfId="0" applyProtection="1">
      <protection hidden="1"/>
    </xf>
    <xf numFmtId="0" fontId="64" fillId="0" borderId="0" xfId="0" applyFont="1" applyAlignment="1" applyProtection="1">
      <protection hidden="1"/>
    </xf>
    <xf numFmtId="0" fontId="64" fillId="0" borderId="0" xfId="0" applyFont="1" applyAlignment="1" applyProtection="1">
      <alignment horizontal="right"/>
      <protection hidden="1"/>
    </xf>
    <xf numFmtId="0" fontId="64" fillId="0" borderId="0" xfId="0" applyFont="1" applyAlignment="1" applyProtection="1">
      <alignment horizontal="center" vertical="center"/>
      <protection hidden="1"/>
    </xf>
    <xf numFmtId="0" fontId="17" fillId="0" borderId="0" xfId="0" applyFont="1" applyAlignment="1" applyProtection="1">
      <alignment horizontal="center" vertical="center" wrapText="1"/>
      <protection hidden="1"/>
    </xf>
    <xf numFmtId="0" fontId="64" fillId="0" borderId="0" xfId="0" applyFont="1" applyAlignment="1" applyProtection="1">
      <alignment horizontal="left"/>
      <protection locked="0" hidden="1"/>
    </xf>
    <xf numFmtId="17" fontId="10" fillId="0" borderId="0" xfId="0" applyNumberFormat="1" applyFont="1" applyBorder="1" applyAlignment="1" applyProtection="1">
      <alignment vertical="center"/>
      <protection hidden="1"/>
    </xf>
    <xf numFmtId="0" fontId="13" fillId="0" borderId="0" xfId="0" applyFont="1" applyBorder="1" applyAlignment="1" applyProtection="1">
      <alignment vertical="center"/>
      <protection hidden="1"/>
    </xf>
    <xf numFmtId="0" fontId="16" fillId="0" borderId="0" xfId="0" applyFont="1" applyBorder="1" applyAlignment="1" applyProtection="1">
      <alignment vertical="center"/>
      <protection hidden="1"/>
    </xf>
    <xf numFmtId="0" fontId="52" fillId="7" borderId="0" xfId="0" applyFont="1" applyFill="1" applyAlignment="1" applyProtection="1">
      <alignment vertical="center"/>
      <protection hidden="1"/>
    </xf>
    <xf numFmtId="0" fontId="16" fillId="7" borderId="0" xfId="0" applyFont="1" applyFill="1" applyBorder="1" applyAlignment="1" applyProtection="1">
      <alignment vertical="center"/>
      <protection hidden="1"/>
    </xf>
    <xf numFmtId="0" fontId="16" fillId="7" borderId="0" xfId="0" applyFont="1" applyFill="1" applyAlignment="1" applyProtection="1">
      <alignment vertical="center"/>
      <protection hidden="1"/>
    </xf>
    <xf numFmtId="0" fontId="16" fillId="0" borderId="0" xfId="0" applyFont="1" applyAlignment="1" applyProtection="1">
      <alignment vertical="center"/>
      <protection hidden="1"/>
    </xf>
    <xf numFmtId="17" fontId="16" fillId="0" borderId="0" xfId="0" applyNumberFormat="1" applyFont="1" applyBorder="1" applyAlignment="1" applyProtection="1">
      <alignment vertical="center"/>
      <protection hidden="1"/>
    </xf>
    <xf numFmtId="0" fontId="52" fillId="0" borderId="0" xfId="0" applyFont="1" applyFill="1" applyAlignment="1" applyProtection="1">
      <alignment vertical="center"/>
      <protection hidden="1"/>
    </xf>
    <xf numFmtId="0" fontId="16" fillId="0" borderId="0" xfId="0" applyFont="1" applyFill="1" applyBorder="1" applyAlignment="1" applyProtection="1">
      <alignment vertical="center"/>
      <protection hidden="1"/>
    </xf>
    <xf numFmtId="0" fontId="16" fillId="0" borderId="0" xfId="0" applyFont="1" applyFill="1" applyAlignment="1" applyProtection="1">
      <alignment vertical="center"/>
      <protection hidden="1"/>
    </xf>
    <xf numFmtId="0" fontId="13" fillId="8" borderId="1" xfId="0" applyFont="1" applyFill="1" applyBorder="1" applyAlignment="1" applyProtection="1">
      <alignment vertical="center"/>
      <protection hidden="1"/>
    </xf>
    <xf numFmtId="0" fontId="13" fillId="8" borderId="1" xfId="0" applyFont="1" applyFill="1" applyBorder="1" applyAlignment="1" applyProtection="1">
      <alignment horizontal="left" vertical="center"/>
      <protection hidden="1"/>
    </xf>
    <xf numFmtId="0" fontId="10" fillId="0" borderId="57" xfId="0" applyFont="1" applyFill="1" applyBorder="1" applyAlignment="1" applyProtection="1">
      <alignment horizontal="left" vertical="center" wrapText="1"/>
      <protection hidden="1"/>
    </xf>
    <xf numFmtId="0" fontId="10" fillId="0" borderId="48" xfId="0" applyFont="1" applyFill="1" applyBorder="1" applyAlignment="1" applyProtection="1">
      <alignment horizontal="left" vertical="center" wrapText="1"/>
      <protection hidden="1"/>
    </xf>
    <xf numFmtId="0" fontId="16" fillId="0" borderId="48" xfId="0" applyFont="1" applyBorder="1" applyAlignment="1" applyProtection="1">
      <alignment vertical="center"/>
      <protection hidden="1"/>
    </xf>
    <xf numFmtId="0" fontId="16" fillId="0" borderId="70" xfId="0" applyFont="1" applyBorder="1" applyAlignment="1" applyProtection="1">
      <alignment vertical="center"/>
      <protection hidden="1"/>
    </xf>
    <xf numFmtId="0" fontId="10" fillId="40" borderId="96" xfId="2" applyFont="1" applyFill="1" applyBorder="1" applyAlignment="1" applyProtection="1">
      <alignment horizontal="center" vertical="center" wrapText="1"/>
      <protection hidden="1"/>
    </xf>
    <xf numFmtId="0" fontId="10" fillId="40" borderId="97" xfId="2" applyFont="1" applyFill="1" applyBorder="1" applyAlignment="1" applyProtection="1">
      <alignment horizontal="center" vertical="center" wrapText="1"/>
      <protection hidden="1"/>
    </xf>
    <xf numFmtId="0" fontId="16" fillId="0" borderId="17" xfId="0" applyFont="1" applyFill="1" applyBorder="1" applyAlignment="1" applyProtection="1">
      <alignment horizontal="left" vertical="center" wrapText="1"/>
      <protection hidden="1"/>
    </xf>
    <xf numFmtId="1" fontId="10" fillId="7" borderId="28" xfId="0" applyNumberFormat="1" applyFont="1" applyFill="1" applyBorder="1" applyAlignment="1" applyProtection="1">
      <alignment horizontal="center" vertical="center"/>
      <protection hidden="1"/>
    </xf>
    <xf numFmtId="1" fontId="10" fillId="7" borderId="29" xfId="0" applyNumberFormat="1" applyFont="1" applyFill="1" applyBorder="1" applyAlignment="1" applyProtection="1">
      <alignment horizontal="center" vertical="center"/>
      <protection hidden="1"/>
    </xf>
    <xf numFmtId="1" fontId="10" fillId="7" borderId="23" xfId="0" applyNumberFormat="1" applyFont="1" applyFill="1" applyBorder="1" applyAlignment="1" applyProtection="1">
      <alignment horizontal="center" vertical="center"/>
      <protection hidden="1"/>
    </xf>
    <xf numFmtId="1" fontId="10" fillId="7" borderId="1" xfId="0" applyNumberFormat="1" applyFont="1" applyFill="1" applyBorder="1" applyAlignment="1" applyProtection="1">
      <alignment horizontal="center" vertical="center"/>
      <protection hidden="1"/>
    </xf>
    <xf numFmtId="0" fontId="16" fillId="0" borderId="4" xfId="0" applyFont="1" applyFill="1" applyBorder="1" applyAlignment="1" applyProtection="1">
      <alignment horizontal="left" vertical="center" wrapText="1"/>
      <protection hidden="1"/>
    </xf>
    <xf numFmtId="0" fontId="16" fillId="0" borderId="20" xfId="0" applyFont="1" applyFill="1" applyBorder="1" applyAlignment="1" applyProtection="1">
      <alignment horizontal="left" vertical="center" wrapText="1"/>
      <protection hidden="1"/>
    </xf>
    <xf numFmtId="0" fontId="10" fillId="7" borderId="50" xfId="0" applyFont="1" applyFill="1" applyBorder="1" applyAlignment="1" applyProtection="1">
      <alignment horizontal="center" vertical="center"/>
      <protection hidden="1"/>
    </xf>
    <xf numFmtId="0" fontId="10" fillId="7" borderId="21" xfId="0" applyFont="1" applyFill="1" applyBorder="1" applyAlignment="1" applyProtection="1">
      <alignment horizontal="center" vertical="center"/>
      <protection hidden="1"/>
    </xf>
    <xf numFmtId="0" fontId="13" fillId="0" borderId="0" xfId="0" applyFont="1" applyBorder="1" applyAlignment="1" applyProtection="1">
      <alignment horizontal="left" vertical="center" wrapText="1"/>
      <protection hidden="1"/>
    </xf>
    <xf numFmtId="0" fontId="16" fillId="0" borderId="0" xfId="0" applyFont="1" applyFill="1" applyBorder="1" applyAlignment="1" applyProtection="1">
      <alignment horizontal="left" vertical="center" wrapText="1"/>
      <protection hidden="1"/>
    </xf>
    <xf numFmtId="3" fontId="10" fillId="7" borderId="96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97" xfId="0" applyNumberFormat="1" applyFont="1" applyFill="1" applyBorder="1" applyAlignment="1" applyProtection="1">
      <alignment horizontal="center" vertical="center" wrapText="1"/>
      <protection hidden="1"/>
    </xf>
    <xf numFmtId="2" fontId="10" fillId="7" borderId="76" xfId="0" applyNumberFormat="1" applyFont="1" applyFill="1" applyBorder="1" applyAlignment="1" applyProtection="1">
      <alignment horizontal="center" vertical="center"/>
      <protection hidden="1"/>
    </xf>
    <xf numFmtId="2" fontId="10" fillId="7" borderId="48" xfId="0" applyNumberFormat="1" applyFont="1" applyFill="1" applyBorder="1" applyAlignment="1" applyProtection="1">
      <alignment horizontal="center" vertical="center"/>
      <protection hidden="1"/>
    </xf>
    <xf numFmtId="1" fontId="10" fillId="7" borderId="50" xfId="0" applyNumberFormat="1" applyFont="1" applyFill="1" applyBorder="1" applyAlignment="1" applyProtection="1">
      <alignment horizontal="center" vertical="center"/>
      <protection hidden="1"/>
    </xf>
    <xf numFmtId="1" fontId="10" fillId="7" borderId="21" xfId="0" applyNumberFormat="1" applyFont="1" applyFill="1" applyBorder="1" applyAlignment="1" applyProtection="1">
      <alignment horizontal="center" vertical="center"/>
      <protection hidden="1"/>
    </xf>
    <xf numFmtId="0" fontId="13" fillId="0" borderId="70" xfId="0" applyFont="1" applyFill="1" applyBorder="1" applyAlignment="1" applyProtection="1">
      <alignment horizontal="left" vertical="center" wrapText="1"/>
      <protection hidden="1"/>
    </xf>
    <xf numFmtId="0" fontId="13" fillId="0" borderId="0" xfId="0" applyFont="1" applyFill="1" applyBorder="1" applyAlignment="1" applyProtection="1">
      <alignment horizontal="left" vertical="center" wrapText="1"/>
      <protection hidden="1"/>
    </xf>
    <xf numFmtId="0" fontId="13" fillId="0" borderId="0" xfId="0" applyFont="1" applyFill="1" applyBorder="1" applyAlignment="1" applyProtection="1">
      <alignment horizontal="center" vertical="center"/>
      <protection hidden="1"/>
    </xf>
    <xf numFmtId="0" fontId="13" fillId="0" borderId="57" xfId="0" applyFont="1" applyBorder="1" applyAlignment="1" applyProtection="1">
      <alignment horizontal="left" vertical="center" wrapText="1"/>
      <protection hidden="1"/>
    </xf>
    <xf numFmtId="0" fontId="13" fillId="0" borderId="48" xfId="0" applyFont="1" applyBorder="1" applyAlignment="1" applyProtection="1">
      <alignment horizontal="left" vertical="center" wrapText="1"/>
      <protection hidden="1"/>
    </xf>
    <xf numFmtId="0" fontId="16" fillId="0" borderId="75" xfId="0" applyFont="1" applyFill="1" applyBorder="1" applyAlignment="1" applyProtection="1">
      <alignment horizontal="left" vertical="center" wrapText="1"/>
      <protection hidden="1"/>
    </xf>
    <xf numFmtId="0" fontId="16" fillId="0" borderId="95" xfId="0" applyFont="1" applyBorder="1" applyAlignment="1" applyProtection="1">
      <alignment vertical="center"/>
      <protection hidden="1"/>
    </xf>
    <xf numFmtId="0" fontId="16" fillId="0" borderId="43" xfId="0" applyFont="1" applyBorder="1" applyAlignment="1" applyProtection="1">
      <alignment vertical="center" wrapText="1"/>
      <protection hidden="1"/>
    </xf>
    <xf numFmtId="3" fontId="10" fillId="7" borderId="28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9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3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1" xfId="0" applyNumberFormat="1" applyFont="1" applyFill="1" applyBorder="1" applyAlignment="1" applyProtection="1">
      <alignment horizontal="center" vertical="center" wrapText="1"/>
      <protection hidden="1"/>
    </xf>
    <xf numFmtId="0" fontId="16" fillId="0" borderId="46" xfId="0" applyFont="1" applyBorder="1" applyAlignment="1" applyProtection="1">
      <alignment vertical="center" wrapText="1"/>
      <protection hidden="1"/>
    </xf>
    <xf numFmtId="0" fontId="13" fillId="0" borderId="70" xfId="0" applyFont="1" applyBorder="1" applyAlignment="1" applyProtection="1">
      <alignment horizontal="left" vertical="center" wrapText="1"/>
      <protection hidden="1"/>
    </xf>
    <xf numFmtId="0" fontId="16" fillId="0" borderId="95" xfId="0" applyFont="1" applyFill="1" applyBorder="1" applyAlignment="1" applyProtection="1">
      <alignment horizontal="left" vertical="center" wrapText="1"/>
      <protection hidden="1"/>
    </xf>
    <xf numFmtId="0" fontId="16" fillId="0" borderId="95" xfId="0" applyFont="1" applyBorder="1" applyAlignment="1" applyProtection="1">
      <alignment vertical="center" wrapText="1"/>
      <protection hidden="1"/>
    </xf>
    <xf numFmtId="3" fontId="10" fillId="7" borderId="76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48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50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1" xfId="0" applyNumberFormat="1" applyFont="1" applyFill="1" applyBorder="1" applyAlignment="1" applyProtection="1">
      <alignment horizontal="center" vertical="center" wrapText="1"/>
      <protection hidden="1"/>
    </xf>
    <xf numFmtId="0" fontId="63" fillId="0" borderId="0" xfId="0" applyFont="1" applyAlignment="1" applyProtection="1">
      <alignment horizontal="center" vertical="center" wrapText="1"/>
      <protection hidden="1"/>
    </xf>
    <xf numFmtId="0" fontId="64" fillId="0" borderId="0" xfId="0" applyFont="1" applyAlignment="1" applyProtection="1">
      <alignment horizontal="center" vertical="center"/>
      <protection hidden="1"/>
    </xf>
    <xf numFmtId="0" fontId="11" fillId="7" borderId="5" xfId="0" applyFont="1" applyFill="1" applyBorder="1" applyAlignment="1" applyProtection="1">
      <alignment horizontal="right" vertical="center"/>
      <protection hidden="1"/>
    </xf>
    <xf numFmtId="0" fontId="11" fillId="7" borderId="15" xfId="0" applyFont="1" applyFill="1" applyBorder="1" applyAlignment="1" applyProtection="1">
      <alignment horizontal="right" vertical="center"/>
      <protection hidden="1"/>
    </xf>
    <xf numFmtId="0" fontId="11" fillId="7" borderId="5" xfId="0" applyFont="1" applyFill="1" applyBorder="1" applyAlignment="1" applyProtection="1">
      <alignment horizontal="left" vertical="center"/>
      <protection hidden="1"/>
    </xf>
    <xf numFmtId="0" fontId="11" fillId="7" borderId="15" xfId="0" applyFont="1" applyFill="1" applyBorder="1" applyAlignment="1" applyProtection="1">
      <alignment horizontal="left" vertical="center"/>
      <protection hidden="1"/>
    </xf>
    <xf numFmtId="165" fontId="11" fillId="3" borderId="66" xfId="0" applyNumberFormat="1" applyFont="1" applyFill="1" applyBorder="1" applyAlignment="1" applyProtection="1">
      <alignment horizontal="center" vertical="center"/>
      <protection locked="0" hidden="1"/>
    </xf>
    <xf numFmtId="165" fontId="11" fillId="3" borderId="67" xfId="0" applyNumberFormat="1" applyFont="1" applyFill="1" applyBorder="1" applyAlignment="1" applyProtection="1">
      <alignment horizontal="center" vertical="center"/>
      <protection locked="0" hidden="1"/>
    </xf>
    <xf numFmtId="0" fontId="11" fillId="3" borderId="66" xfId="0" applyFont="1" applyFill="1" applyBorder="1" applyAlignment="1" applyProtection="1">
      <alignment horizontal="center" vertical="center"/>
      <protection locked="0" hidden="1"/>
    </xf>
    <xf numFmtId="0" fontId="11" fillId="3" borderId="67" xfId="0" applyFont="1" applyFill="1" applyBorder="1" applyAlignment="1" applyProtection="1">
      <alignment horizontal="center" vertical="center"/>
      <protection locked="0" hidden="1"/>
    </xf>
    <xf numFmtId="0" fontId="12" fillId="3" borderId="66" xfId="3" applyFont="1" applyFill="1" applyBorder="1" applyAlignment="1" applyProtection="1">
      <alignment horizontal="left" vertical="center"/>
      <protection locked="0" hidden="1"/>
    </xf>
    <xf numFmtId="0" fontId="11" fillId="3" borderId="68" xfId="0" applyFont="1" applyFill="1" applyBorder="1" applyAlignment="1" applyProtection="1">
      <alignment horizontal="left" vertical="center"/>
      <protection locked="0" hidden="1"/>
    </xf>
    <xf numFmtId="0" fontId="11" fillId="3" borderId="69" xfId="0" applyFont="1" applyFill="1" applyBorder="1" applyAlignment="1" applyProtection="1">
      <alignment horizontal="left" vertical="center"/>
      <protection locked="0" hidden="1"/>
    </xf>
    <xf numFmtId="0" fontId="11" fillId="3" borderId="61" xfId="0" applyFont="1" applyFill="1" applyBorder="1" applyAlignment="1" applyProtection="1">
      <alignment horizontal="left" vertical="center"/>
      <protection locked="0" hidden="1"/>
    </xf>
    <xf numFmtId="0" fontId="11" fillId="3" borderId="36" xfId="0" applyFont="1" applyFill="1" applyBorder="1" applyAlignment="1" applyProtection="1">
      <alignment horizontal="left" vertical="center"/>
      <protection locked="0" hidden="1"/>
    </xf>
    <xf numFmtId="0" fontId="11" fillId="3" borderId="37" xfId="0" applyFont="1" applyFill="1" applyBorder="1" applyAlignment="1" applyProtection="1">
      <alignment horizontal="left" vertical="center"/>
      <protection locked="0" hidden="1"/>
    </xf>
    <xf numFmtId="0" fontId="11" fillId="3" borderId="35" xfId="0" applyFont="1" applyFill="1" applyBorder="1" applyAlignment="1" applyProtection="1">
      <alignment horizontal="left" vertical="center"/>
      <protection locked="0" hidden="1"/>
    </xf>
    <xf numFmtId="0" fontId="11" fillId="3" borderId="62" xfId="0" applyFont="1" applyFill="1" applyBorder="1" applyAlignment="1" applyProtection="1">
      <alignment horizontal="left" vertical="center"/>
      <protection locked="0" hidden="1"/>
    </xf>
    <xf numFmtId="0" fontId="11" fillId="3" borderId="63" xfId="0" applyFont="1" applyFill="1" applyBorder="1" applyAlignment="1" applyProtection="1">
      <alignment horizontal="left" vertical="center"/>
      <protection locked="0" hidden="1"/>
    </xf>
    <xf numFmtId="0" fontId="11" fillId="3" borderId="39" xfId="0" applyFont="1" applyFill="1" applyBorder="1" applyAlignment="1" applyProtection="1">
      <alignment horizontal="left" vertical="center"/>
      <protection locked="0" hidden="1"/>
    </xf>
    <xf numFmtId="0" fontId="11" fillId="3" borderId="40" xfId="0" applyFont="1" applyFill="1" applyBorder="1" applyAlignment="1" applyProtection="1">
      <alignment horizontal="left" vertical="center"/>
      <protection locked="0" hidden="1"/>
    </xf>
    <xf numFmtId="0" fontId="11" fillId="3" borderId="38" xfId="0" applyFont="1" applyFill="1" applyBorder="1" applyAlignment="1" applyProtection="1">
      <alignment horizontal="left" vertical="center"/>
      <protection locked="0" hidden="1"/>
    </xf>
    <xf numFmtId="0" fontId="11" fillId="3" borderId="64" xfId="0" applyFont="1" applyFill="1" applyBorder="1" applyAlignment="1" applyProtection="1">
      <alignment horizontal="left" vertical="center"/>
      <protection locked="0" hidden="1"/>
    </xf>
    <xf numFmtId="0" fontId="11" fillId="3" borderId="65" xfId="0" applyFont="1" applyFill="1" applyBorder="1" applyAlignment="1" applyProtection="1">
      <alignment horizontal="left" vertical="center"/>
      <protection locked="0" hidden="1"/>
    </xf>
    <xf numFmtId="0" fontId="11" fillId="3" borderId="41" xfId="0" applyFont="1" applyFill="1" applyBorder="1" applyAlignment="1" applyProtection="1">
      <alignment horizontal="left" vertical="center"/>
      <protection locked="0" hidden="1"/>
    </xf>
    <xf numFmtId="0" fontId="11" fillId="3" borderId="42" xfId="0" applyFont="1" applyFill="1" applyBorder="1" applyAlignment="1" applyProtection="1">
      <alignment horizontal="left" vertical="center"/>
      <protection locked="0" hidden="1"/>
    </xf>
    <xf numFmtId="3" fontId="11" fillId="3" borderId="38" xfId="0" applyNumberFormat="1" applyFont="1" applyFill="1" applyBorder="1" applyAlignment="1" applyProtection="1">
      <alignment horizontal="left" vertical="center"/>
      <protection locked="0" hidden="1"/>
    </xf>
    <xf numFmtId="0" fontId="13" fillId="0" borderId="50" xfId="0" applyFont="1" applyFill="1" applyBorder="1" applyAlignment="1" applyProtection="1">
      <alignment horizontal="left" vertical="center" wrapText="1"/>
      <protection hidden="1"/>
    </xf>
    <xf numFmtId="0" fontId="13" fillId="0" borderId="18" xfId="0" applyFont="1" applyFill="1" applyBorder="1" applyAlignment="1" applyProtection="1">
      <alignment horizontal="left" vertical="center" wrapText="1"/>
      <protection hidden="1"/>
    </xf>
    <xf numFmtId="0" fontId="13" fillId="0" borderId="50" xfId="0" applyFont="1" applyBorder="1" applyAlignment="1" applyProtection="1">
      <alignment horizontal="left" vertical="center" wrapText="1"/>
      <protection hidden="1"/>
    </xf>
    <xf numFmtId="0" fontId="13" fillId="0" borderId="18" xfId="0" applyFont="1" applyBorder="1" applyAlignment="1" applyProtection="1">
      <alignment horizontal="left" vertical="center" wrapText="1"/>
      <protection hidden="1"/>
    </xf>
    <xf numFmtId="3" fontId="10" fillId="7" borderId="50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1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18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0" xfId="0" applyNumberFormat="1" applyFont="1" applyFill="1" applyBorder="1" applyAlignment="1" applyProtection="1">
      <alignment horizontal="center" vertical="center" wrapText="1"/>
      <protection hidden="1"/>
    </xf>
    <xf numFmtId="0" fontId="45" fillId="0" borderId="14" xfId="0" applyFont="1" applyFill="1" applyBorder="1" applyAlignment="1" applyProtection="1">
      <alignment horizontal="left" vertical="center" wrapText="1"/>
      <protection hidden="1"/>
    </xf>
    <xf numFmtId="0" fontId="10" fillId="40" borderId="96" xfId="2" applyFont="1" applyFill="1" applyBorder="1" applyAlignment="1" applyProtection="1">
      <alignment horizontal="center" vertical="center" wrapText="1"/>
      <protection hidden="1"/>
    </xf>
    <xf numFmtId="0" fontId="10" fillId="40" borderId="97" xfId="2" applyFont="1" applyFill="1" applyBorder="1" applyAlignment="1" applyProtection="1">
      <alignment horizontal="center" vertical="center" wrapText="1"/>
      <protection hidden="1"/>
    </xf>
    <xf numFmtId="0" fontId="13" fillId="0" borderId="23" xfId="0" applyFont="1" applyBorder="1" applyAlignment="1" applyProtection="1">
      <alignment horizontal="left" vertical="center" wrapText="1"/>
      <protection hidden="1"/>
    </xf>
    <xf numFmtId="0" fontId="13" fillId="0" borderId="5" xfId="0" applyFont="1" applyBorder="1" applyAlignment="1" applyProtection="1">
      <alignment horizontal="left" vertical="center" wrapText="1"/>
      <protection hidden="1"/>
    </xf>
    <xf numFmtId="0" fontId="13" fillId="0" borderId="44" xfId="0" applyFont="1" applyBorder="1" applyAlignment="1" applyProtection="1">
      <alignment horizontal="left" vertical="center" wrapText="1"/>
      <protection hidden="1"/>
    </xf>
    <xf numFmtId="0" fontId="13" fillId="0" borderId="17" xfId="0" applyFont="1" applyBorder="1" applyAlignment="1" applyProtection="1">
      <alignment horizontal="left" vertical="center" wrapText="1"/>
      <protection hidden="1"/>
    </xf>
    <xf numFmtId="3" fontId="53" fillId="7" borderId="23" xfId="0" applyNumberFormat="1" applyFont="1" applyFill="1" applyBorder="1" applyAlignment="1" applyProtection="1">
      <alignment horizontal="center" vertical="center" wrapText="1"/>
      <protection hidden="1"/>
    </xf>
    <xf numFmtId="3" fontId="53" fillId="7" borderId="1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3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1" xfId="0" applyNumberFormat="1" applyFont="1" applyFill="1" applyBorder="1" applyAlignment="1" applyProtection="1">
      <alignment horizontal="center" vertical="center" wrapText="1"/>
      <protection hidden="1"/>
    </xf>
    <xf numFmtId="0" fontId="13" fillId="0" borderId="87" xfId="0" applyFont="1" applyBorder="1" applyAlignment="1" applyProtection="1">
      <alignment horizontal="left" vertical="center" wrapText="1"/>
      <protection hidden="1"/>
    </xf>
    <xf numFmtId="0" fontId="13" fillId="0" borderId="3" xfId="0" applyFont="1" applyBorder="1" applyAlignment="1" applyProtection="1">
      <alignment horizontal="left" vertical="center" wrapText="1"/>
      <protection hidden="1"/>
    </xf>
    <xf numFmtId="0" fontId="13" fillId="0" borderId="45" xfId="0" applyFont="1" applyBorder="1" applyAlignment="1" applyProtection="1">
      <alignment horizontal="left" vertical="center" wrapText="1"/>
      <protection hidden="1"/>
    </xf>
    <xf numFmtId="0" fontId="13" fillId="0" borderId="20" xfId="0" applyFont="1" applyBorder="1" applyAlignment="1" applyProtection="1">
      <alignment horizontal="left" vertical="center" wrapText="1"/>
      <protection hidden="1"/>
    </xf>
    <xf numFmtId="2" fontId="10" fillId="7" borderId="18" xfId="0" applyNumberFormat="1" applyFont="1" applyFill="1" applyBorder="1" applyAlignment="1" applyProtection="1">
      <alignment horizontal="center" vertical="center"/>
      <protection hidden="1"/>
    </xf>
    <xf numFmtId="2" fontId="10" fillId="7" borderId="20" xfId="0" applyNumberFormat="1" applyFont="1" applyFill="1" applyBorder="1" applyAlignment="1" applyProtection="1">
      <alignment horizontal="center" vertical="center"/>
      <protection hidden="1"/>
    </xf>
    <xf numFmtId="0" fontId="10" fillId="40" borderId="100" xfId="2" applyFont="1" applyFill="1" applyBorder="1" applyAlignment="1" applyProtection="1">
      <alignment horizontal="center" vertical="center" wrapText="1"/>
      <protection hidden="1"/>
    </xf>
    <xf numFmtId="0" fontId="10" fillId="40" borderId="101" xfId="2" applyFont="1" applyFill="1" applyBorder="1" applyAlignment="1" applyProtection="1">
      <alignment horizontal="center" vertical="center" wrapText="1"/>
      <protection hidden="1"/>
    </xf>
    <xf numFmtId="0" fontId="10" fillId="40" borderId="99" xfId="2" applyFont="1" applyFill="1" applyBorder="1" applyAlignment="1" applyProtection="1">
      <alignment horizontal="center" vertical="center" wrapText="1"/>
      <protection hidden="1"/>
    </xf>
    <xf numFmtId="1" fontId="10" fillId="7" borderId="87" xfId="0" applyNumberFormat="1" applyFont="1" applyFill="1" applyBorder="1" applyAlignment="1" applyProtection="1">
      <alignment horizontal="center" vertical="center"/>
      <protection hidden="1"/>
    </xf>
    <xf numFmtId="1" fontId="10" fillId="7" borderId="2" xfId="0" applyNumberFormat="1" applyFont="1" applyFill="1" applyBorder="1" applyAlignment="1" applyProtection="1">
      <alignment horizontal="center" vertical="center"/>
      <protection hidden="1"/>
    </xf>
    <xf numFmtId="4" fontId="8" fillId="6" borderId="5" xfId="0" applyNumberFormat="1" applyFont="1" applyFill="1" applyBorder="1" applyAlignment="1" applyProtection="1">
      <alignment horizontal="center" vertical="center"/>
    </xf>
    <xf numFmtId="4" fontId="8" fillId="6" borderId="17" xfId="0" applyNumberFormat="1" applyFont="1" applyFill="1" applyBorder="1" applyAlignment="1" applyProtection="1">
      <alignment horizontal="center" vertical="center"/>
    </xf>
    <xf numFmtId="4" fontId="8" fillId="6" borderId="15" xfId="0" applyNumberFormat="1" applyFont="1" applyFill="1" applyBorder="1" applyAlignment="1" applyProtection="1">
      <alignment horizontal="center" vertical="center"/>
    </xf>
    <xf numFmtId="2" fontId="8" fillId="4" borderId="3" xfId="0" applyNumberFormat="1" applyFont="1" applyFill="1" applyBorder="1" applyAlignment="1" applyProtection="1">
      <alignment horizontal="center" vertical="center"/>
    </xf>
    <xf numFmtId="2" fontId="8" fillId="4" borderId="4" xfId="0" applyNumberFormat="1" applyFont="1" applyFill="1" applyBorder="1" applyAlignment="1" applyProtection="1">
      <alignment horizontal="center" vertical="center"/>
    </xf>
    <xf numFmtId="2" fontId="8" fillId="6" borderId="5" xfId="0" applyNumberFormat="1" applyFont="1" applyFill="1" applyBorder="1" applyAlignment="1" applyProtection="1">
      <alignment horizontal="center" vertical="center"/>
    </xf>
    <xf numFmtId="2" fontId="8" fillId="6" borderId="17" xfId="0" applyNumberFormat="1" applyFont="1" applyFill="1" applyBorder="1" applyAlignment="1" applyProtection="1">
      <alignment horizontal="center" vertical="center"/>
    </xf>
    <xf numFmtId="2" fontId="8" fillId="6" borderId="15" xfId="0" applyNumberFormat="1" applyFont="1" applyFill="1" applyBorder="1" applyAlignment="1" applyProtection="1">
      <alignment horizontal="center" vertical="center"/>
    </xf>
    <xf numFmtId="2" fontId="8" fillId="4" borderId="5" xfId="0" applyNumberFormat="1" applyFont="1" applyFill="1" applyBorder="1" applyAlignment="1" applyProtection="1">
      <alignment horizontal="center" vertical="center"/>
    </xf>
    <xf numFmtId="2" fontId="8" fillId="4" borderId="17" xfId="0" applyNumberFormat="1" applyFont="1" applyFill="1" applyBorder="1" applyAlignment="1" applyProtection="1">
      <alignment horizontal="center" vertical="center"/>
    </xf>
    <xf numFmtId="2" fontId="8" fillId="4" borderId="15" xfId="0" applyNumberFormat="1" applyFont="1" applyFill="1" applyBorder="1" applyAlignment="1" applyProtection="1">
      <alignment horizontal="center" vertical="center"/>
    </xf>
    <xf numFmtId="4" fontId="20" fillId="6" borderId="50" xfId="0" applyNumberFormat="1" applyFont="1" applyFill="1" applyBorder="1" applyAlignment="1" applyProtection="1">
      <alignment horizontal="center" vertical="center" wrapText="1"/>
    </xf>
    <xf numFmtId="4" fontId="20" fillId="6" borderId="22" xfId="0" applyNumberFormat="1" applyFont="1" applyFill="1" applyBorder="1" applyAlignment="1" applyProtection="1">
      <alignment horizontal="center" vertical="center" wrapText="1"/>
    </xf>
    <xf numFmtId="0" fontId="11" fillId="4" borderId="16" xfId="0" applyFont="1" applyFill="1" applyBorder="1" applyAlignment="1" applyProtection="1">
      <alignment horizontal="center" vertical="center" wrapText="1"/>
    </xf>
    <xf numFmtId="0" fontId="11" fillId="4" borderId="0" xfId="0" applyFont="1" applyFill="1" applyBorder="1" applyAlignment="1" applyProtection="1">
      <alignment horizontal="center" vertical="center" wrapText="1"/>
    </xf>
    <xf numFmtId="0" fontId="11" fillId="4" borderId="5" xfId="0" applyFont="1" applyFill="1" applyBorder="1" applyAlignment="1" applyProtection="1">
      <alignment horizontal="center" vertical="center"/>
    </xf>
    <xf numFmtId="0" fontId="11" fillId="4" borderId="17" xfId="0" applyFont="1" applyFill="1" applyBorder="1" applyAlignment="1" applyProtection="1">
      <alignment horizontal="center" vertical="center"/>
    </xf>
    <xf numFmtId="0" fontId="11" fillId="4" borderId="15" xfId="0" applyFont="1" applyFill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left" vertical="center"/>
    </xf>
    <xf numFmtId="0" fontId="11" fillId="0" borderId="17" xfId="0" applyFont="1" applyBorder="1" applyAlignment="1" applyProtection="1">
      <alignment horizontal="left" vertical="center"/>
    </xf>
    <xf numFmtId="0" fontId="11" fillId="0" borderId="18" xfId="0" applyFont="1" applyFill="1" applyBorder="1" applyAlignment="1" applyProtection="1">
      <alignment horizontal="left" vertical="center"/>
    </xf>
    <xf numFmtId="0" fontId="11" fillId="0" borderId="20" xfId="0" applyFont="1" applyFill="1" applyBorder="1" applyAlignment="1" applyProtection="1">
      <alignment horizontal="left" vertical="center"/>
    </xf>
    <xf numFmtId="0" fontId="11" fillId="5" borderId="5" xfId="0" applyFont="1" applyFill="1" applyBorder="1" applyAlignment="1" applyProtection="1">
      <alignment horizontal="left" vertical="center" wrapText="1"/>
    </xf>
    <xf numFmtId="0" fontId="11" fillId="0" borderId="17" xfId="0" applyFont="1" applyBorder="1" applyAlignment="1" applyProtection="1">
      <alignment horizontal="left" vertical="center" wrapText="1"/>
    </xf>
    <xf numFmtId="0" fontId="11" fillId="0" borderId="29" xfId="0" applyFont="1" applyBorder="1" applyAlignment="1" applyProtection="1">
      <alignment horizontal="center" vertical="center"/>
    </xf>
    <xf numFmtId="0" fontId="11" fillId="0" borderId="31" xfId="0" applyFont="1" applyBorder="1" applyAlignment="1" applyProtection="1">
      <alignment horizontal="center" vertical="center"/>
    </xf>
    <xf numFmtId="0" fontId="11" fillId="7" borderId="5" xfId="0" applyFont="1" applyFill="1" applyBorder="1" applyAlignment="1" applyProtection="1">
      <alignment horizontal="left" vertical="center"/>
    </xf>
    <xf numFmtId="0" fontId="11" fillId="7" borderId="15" xfId="0" applyFont="1" applyFill="1" applyBorder="1" applyAlignment="1" applyProtection="1">
      <alignment horizontal="left" vertical="center"/>
    </xf>
    <xf numFmtId="0" fontId="10" fillId="40" borderId="47" xfId="2" applyFont="1" applyFill="1" applyBorder="1" applyAlignment="1" applyProtection="1">
      <alignment horizontal="center" vertical="center" wrapText="1"/>
    </xf>
    <xf numFmtId="0" fontId="10" fillId="40" borderId="10" xfId="2" applyFont="1" applyFill="1" applyBorder="1" applyAlignment="1" applyProtection="1">
      <alignment horizontal="center" vertical="center" wrapText="1"/>
    </xf>
    <xf numFmtId="0" fontId="10" fillId="40" borderId="11" xfId="2" applyFont="1" applyFill="1" applyBorder="1" applyAlignment="1" applyProtection="1">
      <alignment horizontal="center" vertical="center" wrapText="1"/>
    </xf>
    <xf numFmtId="0" fontId="10" fillId="40" borderId="12" xfId="2" applyFont="1" applyFill="1" applyBorder="1" applyAlignment="1" applyProtection="1">
      <alignment horizontal="center" vertical="center" wrapText="1"/>
    </xf>
    <xf numFmtId="0" fontId="11" fillId="0" borderId="6" xfId="0" applyFont="1" applyBorder="1" applyAlignment="1" applyProtection="1">
      <alignment horizontal="left" vertical="center"/>
    </xf>
    <xf numFmtId="0" fontId="11" fillId="0" borderId="7" xfId="0" applyFont="1" applyBorder="1" applyAlignment="1" applyProtection="1">
      <alignment horizontal="left" vertical="center"/>
    </xf>
    <xf numFmtId="0" fontId="11" fillId="0" borderId="3" xfId="0" applyFont="1" applyBorder="1" applyAlignment="1" applyProtection="1">
      <alignment horizontal="left" vertical="center"/>
    </xf>
    <xf numFmtId="0" fontId="11" fillId="0" borderId="4" xfId="0" applyFont="1" applyBorder="1" applyAlignment="1" applyProtection="1">
      <alignment horizontal="left" vertical="center"/>
    </xf>
    <xf numFmtId="0" fontId="65" fillId="11" borderId="57" xfId="0" applyFont="1" applyFill="1" applyBorder="1" applyAlignment="1" applyProtection="1">
      <alignment horizontal="center" vertical="center" wrapText="1"/>
    </xf>
    <xf numFmtId="0" fontId="65" fillId="11" borderId="48" xfId="0" applyFont="1" applyFill="1" applyBorder="1" applyAlignment="1" applyProtection="1">
      <alignment horizontal="center" vertical="center" wrapText="1"/>
    </xf>
    <xf numFmtId="0" fontId="65" fillId="11" borderId="75" xfId="0" applyFont="1" applyFill="1" applyBorder="1" applyAlignment="1" applyProtection="1">
      <alignment horizontal="center" vertical="center" wrapText="1"/>
    </xf>
    <xf numFmtId="0" fontId="65" fillId="11" borderId="70" xfId="0" applyFont="1" applyFill="1" applyBorder="1" applyAlignment="1" applyProtection="1">
      <alignment horizontal="center" vertical="center" wrapText="1"/>
    </xf>
    <xf numFmtId="0" fontId="65" fillId="11" borderId="0" xfId="0" applyFont="1" applyFill="1" applyBorder="1" applyAlignment="1" applyProtection="1">
      <alignment horizontal="center" vertical="center" wrapText="1"/>
    </xf>
    <xf numFmtId="0" fontId="65" fillId="11" borderId="95" xfId="0" applyFont="1" applyFill="1" applyBorder="1" applyAlignment="1" applyProtection="1">
      <alignment horizontal="center" vertical="center" wrapText="1"/>
    </xf>
    <xf numFmtId="0" fontId="65" fillId="11" borderId="13" xfId="0" applyFont="1" applyFill="1" applyBorder="1" applyAlignment="1" applyProtection="1">
      <alignment horizontal="center" vertical="center" wrapText="1"/>
    </xf>
    <xf numFmtId="0" fontId="65" fillId="11" borderId="14" xfId="0" applyFont="1" applyFill="1" applyBorder="1" applyAlignment="1" applyProtection="1">
      <alignment horizontal="center" vertical="center" wrapText="1"/>
    </xf>
    <xf numFmtId="0" fontId="65" fillId="11" borderId="107" xfId="0" applyFont="1" applyFill="1" applyBorder="1" applyAlignment="1" applyProtection="1">
      <alignment horizontal="center" vertical="center" wrapText="1"/>
    </xf>
    <xf numFmtId="2" fontId="13" fillId="9" borderId="10" xfId="2" applyNumberFormat="1" applyFont="1" applyFill="1" applyBorder="1" applyAlignment="1" applyProtection="1">
      <alignment horizontal="center" vertical="center" wrapText="1"/>
    </xf>
    <xf numFmtId="2" fontId="13" fillId="9" borderId="12" xfId="2" applyNumberFormat="1" applyFont="1" applyFill="1" applyBorder="1" applyAlignment="1" applyProtection="1">
      <alignment horizontal="center" vertical="center" wrapText="1"/>
    </xf>
    <xf numFmtId="3" fontId="11" fillId="6" borderId="10" xfId="0" applyNumberFormat="1" applyFont="1" applyFill="1" applyBorder="1" applyAlignment="1" applyProtection="1">
      <alignment horizontal="center" vertical="center"/>
    </xf>
    <xf numFmtId="3" fontId="11" fillId="6" borderId="12" xfId="0" applyNumberFormat="1" applyFont="1" applyFill="1" applyBorder="1" applyAlignment="1" applyProtection="1">
      <alignment horizontal="center" vertical="center"/>
    </xf>
    <xf numFmtId="0" fontId="10" fillId="9" borderId="10" xfId="2" applyFont="1" applyFill="1" applyBorder="1" applyAlignment="1" applyProtection="1">
      <alignment horizontal="center" vertical="center" wrapText="1"/>
    </xf>
    <xf numFmtId="0" fontId="10" fillId="9" borderId="12" xfId="2" applyFont="1" applyFill="1" applyBorder="1" applyAlignment="1" applyProtection="1">
      <alignment horizontal="center" vertical="center" wrapText="1"/>
    </xf>
    <xf numFmtId="0" fontId="58" fillId="0" borderId="0" xfId="2" applyFont="1" applyFill="1" applyBorder="1" applyAlignment="1" applyProtection="1">
      <alignment horizontal="center" vertical="center" wrapText="1"/>
    </xf>
    <xf numFmtId="4" fontId="11" fillId="6" borderId="46" xfId="0" applyNumberFormat="1" applyFont="1" applyFill="1" applyBorder="1" applyAlignment="1" applyProtection="1">
      <alignment horizontal="center" vertical="center"/>
    </xf>
    <xf numFmtId="4" fontId="11" fillId="6" borderId="56" xfId="0" applyNumberFormat="1" applyFont="1" applyFill="1" applyBorder="1" applyAlignment="1" applyProtection="1">
      <alignment horizontal="center" vertical="center"/>
    </xf>
    <xf numFmtId="0" fontId="10" fillId="9" borderId="11" xfId="2" applyFont="1" applyFill="1" applyBorder="1" applyAlignment="1" applyProtection="1">
      <alignment horizontal="center" vertical="center" wrapText="1"/>
    </xf>
    <xf numFmtId="0" fontId="10" fillId="9" borderId="53" xfId="2" applyFont="1" applyFill="1" applyBorder="1" applyAlignment="1" applyProtection="1">
      <alignment horizontal="center" vertical="center" wrapText="1"/>
    </xf>
    <xf numFmtId="3" fontId="11" fillId="6" borderId="47" xfId="0" applyNumberFormat="1" applyFont="1" applyFill="1" applyBorder="1" applyAlignment="1" applyProtection="1">
      <alignment horizontal="center" vertical="center"/>
    </xf>
    <xf numFmtId="2" fontId="11" fillId="6" borderId="12" xfId="0" applyNumberFormat="1" applyFont="1" applyFill="1" applyBorder="1" applyAlignment="1" applyProtection="1">
      <alignment horizontal="center" vertical="center"/>
    </xf>
    <xf numFmtId="2" fontId="11" fillId="6" borderId="47" xfId="0" applyNumberFormat="1" applyFont="1" applyFill="1" applyBorder="1" applyAlignment="1" applyProtection="1">
      <alignment horizontal="center" vertical="center"/>
    </xf>
    <xf numFmtId="0" fontId="13" fillId="7" borderId="10" xfId="0" applyFont="1" applyFill="1" applyBorder="1" applyAlignment="1" applyProtection="1">
      <alignment horizontal="left" vertical="center" wrapText="1"/>
    </xf>
    <xf numFmtId="0" fontId="13" fillId="7" borderId="11" xfId="0" applyFont="1" applyFill="1" applyBorder="1" applyAlignment="1" applyProtection="1">
      <alignment horizontal="left" vertical="center" wrapText="1"/>
    </xf>
    <xf numFmtId="0" fontId="11" fillId="7" borderId="57" xfId="0" applyFont="1" applyFill="1" applyBorder="1" applyAlignment="1" applyProtection="1">
      <alignment horizontal="center" vertical="center"/>
    </xf>
    <xf numFmtId="0" fontId="11" fillId="7" borderId="48" xfId="0" applyFont="1" applyFill="1" applyBorder="1" applyAlignment="1" applyProtection="1">
      <alignment horizontal="center" vertical="center"/>
    </xf>
    <xf numFmtId="0" fontId="11" fillId="7" borderId="75" xfId="0" applyFont="1" applyFill="1" applyBorder="1" applyAlignment="1" applyProtection="1">
      <alignment horizontal="center" vertical="center"/>
    </xf>
    <xf numFmtId="0" fontId="13" fillId="7" borderId="53" xfId="0" applyFont="1" applyFill="1" applyBorder="1" applyAlignment="1" applyProtection="1">
      <alignment horizontal="center" vertical="center" wrapText="1"/>
    </xf>
    <xf numFmtId="0" fontId="13" fillId="7" borderId="74" xfId="0" applyFont="1" applyFill="1" applyBorder="1" applyAlignment="1" applyProtection="1">
      <alignment horizontal="center" vertical="center" wrapText="1"/>
    </xf>
    <xf numFmtId="0" fontId="13" fillId="7" borderId="60" xfId="0" applyFont="1" applyFill="1" applyBorder="1" applyAlignment="1" applyProtection="1">
      <alignment horizontal="center" vertical="center" wrapText="1"/>
    </xf>
    <xf numFmtId="0" fontId="13" fillId="0" borderId="59" xfId="0" applyFont="1" applyBorder="1" applyAlignment="1" applyProtection="1">
      <alignment horizontal="left" vertical="center" wrapText="1"/>
    </xf>
    <xf numFmtId="0" fontId="13" fillId="0" borderId="7" xfId="0" applyFont="1" applyBorder="1" applyAlignment="1" applyProtection="1">
      <alignment horizontal="left" vertical="center" wrapText="1"/>
    </xf>
    <xf numFmtId="0" fontId="8" fillId="6" borderId="1" xfId="0" applyFont="1" applyFill="1" applyBorder="1" applyAlignment="1" applyProtection="1">
      <alignment horizontal="center" vertical="center"/>
    </xf>
    <xf numFmtId="1" fontId="13" fillId="6" borderId="8" xfId="0" applyNumberFormat="1" applyFont="1" applyFill="1" applyBorder="1" applyAlignment="1" applyProtection="1">
      <alignment horizontal="center" vertical="center" wrapText="1"/>
    </xf>
    <xf numFmtId="1" fontId="13" fillId="6" borderId="9" xfId="0" applyNumberFormat="1" applyFont="1" applyFill="1" applyBorder="1" applyAlignment="1" applyProtection="1">
      <alignment horizontal="center" vertical="center" wrapText="1"/>
    </xf>
    <xf numFmtId="1" fontId="13" fillId="6" borderId="51" xfId="0" applyNumberFormat="1" applyFont="1" applyFill="1" applyBorder="1" applyAlignment="1" applyProtection="1">
      <alignment horizontal="center" vertical="center" wrapText="1"/>
    </xf>
    <xf numFmtId="0" fontId="13" fillId="0" borderId="44" xfId="0" applyFont="1" applyBorder="1" applyAlignment="1" applyProtection="1">
      <alignment horizontal="left" vertical="center" wrapText="1"/>
    </xf>
    <xf numFmtId="0" fontId="13" fillId="0" borderId="17" xfId="0" applyFont="1" applyBorder="1" applyAlignment="1" applyProtection="1">
      <alignment horizontal="left" vertical="center" wrapText="1"/>
    </xf>
    <xf numFmtId="0" fontId="13" fillId="0" borderId="43" xfId="0" applyFont="1" applyBorder="1" applyAlignment="1" applyProtection="1">
      <alignment horizontal="left" vertical="center" wrapText="1"/>
    </xf>
    <xf numFmtId="0" fontId="13" fillId="0" borderId="45" xfId="0" applyFont="1" applyBorder="1" applyAlignment="1" applyProtection="1">
      <alignment horizontal="left" vertical="center" wrapText="1"/>
    </xf>
    <xf numFmtId="0" fontId="13" fillId="0" borderId="20" xfId="0" applyFont="1" applyBorder="1" applyAlignment="1" applyProtection="1">
      <alignment horizontal="left" vertical="center" wrapText="1"/>
    </xf>
    <xf numFmtId="3" fontId="9" fillId="6" borderId="53" xfId="0" applyNumberFormat="1" applyFont="1" applyFill="1" applyBorder="1" applyAlignment="1" applyProtection="1">
      <alignment horizontal="center" vertical="center"/>
    </xf>
    <xf numFmtId="3" fontId="9" fillId="6" borderId="74" xfId="0" applyNumberFormat="1" applyFont="1" applyFill="1" applyBorder="1" applyAlignment="1" applyProtection="1">
      <alignment horizontal="center" vertical="center"/>
    </xf>
    <xf numFmtId="3" fontId="9" fillId="6" borderId="60" xfId="0" applyNumberFormat="1" applyFont="1" applyFill="1" applyBorder="1" applyAlignment="1" applyProtection="1">
      <alignment horizontal="center" vertical="center"/>
    </xf>
    <xf numFmtId="3" fontId="7" fillId="4" borderId="53" xfId="0" applyNumberFormat="1" applyFont="1" applyFill="1" applyBorder="1" applyAlignment="1" applyProtection="1">
      <alignment horizontal="center" vertical="center"/>
    </xf>
    <xf numFmtId="3" fontId="7" fillId="4" borderId="74" xfId="0" applyNumberFormat="1" applyFont="1" applyFill="1" applyBorder="1" applyAlignment="1" applyProtection="1">
      <alignment horizontal="center" vertical="center"/>
    </xf>
    <xf numFmtId="3" fontId="7" fillId="4" borderId="60" xfId="0" applyNumberFormat="1" applyFont="1" applyFill="1" applyBorder="1" applyAlignment="1" applyProtection="1">
      <alignment horizontal="center" vertical="center"/>
    </xf>
    <xf numFmtId="3" fontId="11" fillId="6" borderId="46" xfId="0" applyNumberFormat="1" applyFont="1" applyFill="1" applyBorder="1" applyAlignment="1" applyProtection="1">
      <alignment horizontal="center" vertical="center"/>
    </xf>
    <xf numFmtId="3" fontId="11" fillId="6" borderId="56" xfId="0" applyNumberFormat="1" applyFont="1" applyFill="1" applyBorder="1" applyAlignment="1" applyProtection="1">
      <alignment horizontal="center" vertical="center"/>
    </xf>
    <xf numFmtId="2" fontId="11" fillId="6" borderId="55" xfId="0" applyNumberFormat="1" applyFont="1" applyFill="1" applyBorder="1" applyAlignment="1" applyProtection="1">
      <alignment horizontal="center" vertical="center" wrapText="1"/>
    </xf>
    <xf numFmtId="4" fontId="11" fillId="3" borderId="75" xfId="0" applyNumberFormat="1" applyFont="1" applyFill="1" applyBorder="1" applyAlignment="1" applyProtection="1">
      <alignment horizontal="center" vertical="center"/>
      <protection locked="0"/>
    </xf>
    <xf numFmtId="4" fontId="11" fillId="3" borderId="90" xfId="0" applyNumberFormat="1" applyFont="1" applyFill="1" applyBorder="1" applyAlignment="1" applyProtection="1">
      <alignment horizontal="center" vertical="center"/>
      <protection locked="0"/>
    </xf>
    <xf numFmtId="2" fontId="13" fillId="9" borderId="57" xfId="2" applyNumberFormat="1" applyFont="1" applyFill="1" applyBorder="1" applyAlignment="1" applyProtection="1">
      <alignment horizontal="center" vertical="center" wrapText="1"/>
    </xf>
    <xf numFmtId="2" fontId="13" fillId="9" borderId="75" xfId="2" applyNumberFormat="1" applyFont="1" applyFill="1" applyBorder="1" applyAlignment="1" applyProtection="1">
      <alignment horizontal="center" vertical="center" wrapText="1"/>
    </xf>
    <xf numFmtId="0" fontId="10" fillId="0" borderId="57" xfId="2" applyFont="1" applyFill="1" applyBorder="1" applyAlignment="1" applyProtection="1">
      <alignment horizontal="center" vertical="center" wrapText="1"/>
    </xf>
    <xf numFmtId="0" fontId="10" fillId="0" borderId="48" xfId="2" applyFont="1" applyFill="1" applyBorder="1" applyAlignment="1" applyProtection="1">
      <alignment horizontal="center" vertical="center" wrapText="1"/>
    </xf>
    <xf numFmtId="0" fontId="10" fillId="0" borderId="75" xfId="2" applyFont="1" applyFill="1" applyBorder="1" applyAlignment="1" applyProtection="1">
      <alignment horizontal="center" vertical="center" wrapText="1"/>
    </xf>
    <xf numFmtId="0" fontId="10" fillId="0" borderId="70" xfId="2" applyFont="1" applyFill="1" applyBorder="1" applyAlignment="1" applyProtection="1">
      <alignment horizontal="center" vertical="center" wrapText="1"/>
    </xf>
    <xf numFmtId="0" fontId="10" fillId="0" borderId="0" xfId="2" applyFont="1" applyFill="1" applyBorder="1" applyAlignment="1" applyProtection="1">
      <alignment horizontal="center" vertical="center" wrapText="1"/>
    </xf>
    <xf numFmtId="0" fontId="10" fillId="0" borderId="95" xfId="2" applyFont="1" applyFill="1" applyBorder="1" applyAlignment="1" applyProtection="1">
      <alignment horizontal="center" vertical="center" wrapText="1"/>
    </xf>
    <xf numFmtId="3" fontId="11" fillId="3" borderId="12" xfId="0" applyNumberFormat="1" applyFont="1" applyFill="1" applyBorder="1" applyAlignment="1" applyProtection="1">
      <alignment horizontal="center" vertical="center"/>
      <protection locked="0"/>
    </xf>
    <xf numFmtId="3" fontId="11" fillId="3" borderId="47" xfId="0" applyNumberFormat="1" applyFont="1" applyFill="1" applyBorder="1" applyAlignment="1" applyProtection="1">
      <alignment horizontal="center" vertical="center"/>
      <protection locked="0"/>
    </xf>
    <xf numFmtId="2" fontId="11" fillId="6" borderId="43" xfId="0" applyNumberFormat="1" applyFont="1" applyFill="1" applyBorder="1" applyAlignment="1" applyProtection="1">
      <alignment horizontal="center" vertical="center" wrapText="1"/>
    </xf>
    <xf numFmtId="0" fontId="12" fillId="6" borderId="66" xfId="3" applyFont="1" applyFill="1" applyBorder="1" applyAlignment="1" applyProtection="1">
      <alignment horizontal="left" vertical="center"/>
    </xf>
    <xf numFmtId="0" fontId="11" fillId="6" borderId="68" xfId="0" applyFont="1" applyFill="1" applyBorder="1" applyAlignment="1" applyProtection="1">
      <alignment horizontal="left" vertical="center"/>
    </xf>
    <xf numFmtId="0" fontId="11" fillId="6" borderId="69" xfId="0" applyFont="1" applyFill="1" applyBorder="1" applyAlignment="1" applyProtection="1">
      <alignment horizontal="left" vertical="center"/>
    </xf>
    <xf numFmtId="0" fontId="11" fillId="6" borderId="61" xfId="0" applyFont="1" applyFill="1" applyBorder="1" applyAlignment="1" applyProtection="1">
      <alignment horizontal="left" vertical="center"/>
    </xf>
    <xf numFmtId="0" fontId="11" fillId="6" borderId="36" xfId="0" applyFont="1" applyFill="1" applyBorder="1" applyAlignment="1" applyProtection="1">
      <alignment horizontal="left" vertical="center"/>
    </xf>
    <xf numFmtId="0" fontId="11" fillId="6" borderId="37" xfId="0" applyFont="1" applyFill="1" applyBorder="1" applyAlignment="1" applyProtection="1">
      <alignment horizontal="left" vertical="center"/>
    </xf>
    <xf numFmtId="0" fontId="11" fillId="6" borderId="66" xfId="0" applyFont="1" applyFill="1" applyBorder="1" applyAlignment="1" applyProtection="1">
      <alignment horizontal="center" vertical="center"/>
    </xf>
    <xf numFmtId="0" fontId="11" fillId="6" borderId="67" xfId="0" applyFont="1" applyFill="1" applyBorder="1" applyAlignment="1" applyProtection="1">
      <alignment horizontal="center" vertical="center"/>
    </xf>
    <xf numFmtId="165" fontId="11" fillId="6" borderId="66" xfId="0" applyNumberFormat="1" applyFont="1" applyFill="1" applyBorder="1" applyAlignment="1" applyProtection="1">
      <alignment horizontal="center" vertical="center"/>
    </xf>
    <xf numFmtId="165" fontId="11" fillId="6" borderId="67" xfId="0" applyNumberFormat="1" applyFont="1" applyFill="1" applyBorder="1" applyAlignment="1" applyProtection="1">
      <alignment horizontal="center" vertical="center"/>
    </xf>
    <xf numFmtId="2" fontId="11" fillId="6" borderId="33" xfId="0" applyNumberFormat="1" applyFont="1" applyFill="1" applyBorder="1" applyAlignment="1" applyProtection="1">
      <alignment horizontal="center" vertical="center" wrapText="1"/>
    </xf>
    <xf numFmtId="0" fontId="11" fillId="6" borderId="35" xfId="0" applyFont="1" applyFill="1" applyBorder="1" applyAlignment="1" applyProtection="1">
      <alignment horizontal="left" vertical="center"/>
    </xf>
    <xf numFmtId="0" fontId="11" fillId="6" borderId="62" xfId="0" applyFont="1" applyFill="1" applyBorder="1" applyAlignment="1" applyProtection="1">
      <alignment horizontal="left" vertical="center"/>
    </xf>
    <xf numFmtId="0" fontId="11" fillId="6" borderId="63" xfId="0" applyFont="1" applyFill="1" applyBorder="1" applyAlignment="1" applyProtection="1">
      <alignment horizontal="left" vertical="center"/>
    </xf>
    <xf numFmtId="0" fontId="11" fillId="6" borderId="39" xfId="0" applyFont="1" applyFill="1" applyBorder="1" applyAlignment="1" applyProtection="1">
      <alignment horizontal="left" vertical="center"/>
    </xf>
    <xf numFmtId="0" fontId="11" fillId="6" borderId="40" xfId="0" applyFont="1" applyFill="1" applyBorder="1" applyAlignment="1" applyProtection="1">
      <alignment horizontal="left" vertical="center"/>
    </xf>
    <xf numFmtId="0" fontId="11" fillId="6" borderId="38" xfId="0" applyFont="1" applyFill="1" applyBorder="1" applyAlignment="1" applyProtection="1">
      <alignment horizontal="left" vertical="center"/>
    </xf>
    <xf numFmtId="0" fontId="11" fillId="6" borderId="64" xfId="0" applyFont="1" applyFill="1" applyBorder="1" applyAlignment="1" applyProtection="1">
      <alignment horizontal="left" vertical="center"/>
    </xf>
    <xf numFmtId="0" fontId="11" fillId="6" borderId="65" xfId="0" applyFont="1" applyFill="1" applyBorder="1" applyAlignment="1" applyProtection="1">
      <alignment horizontal="left" vertical="center"/>
    </xf>
    <xf numFmtId="0" fontId="11" fillId="6" borderId="41" xfId="0" applyFont="1" applyFill="1" applyBorder="1" applyAlignment="1" applyProtection="1">
      <alignment horizontal="left" vertical="center"/>
    </xf>
    <xf numFmtId="0" fontId="11" fillId="6" borderId="42" xfId="0" applyFont="1" applyFill="1" applyBorder="1" applyAlignment="1" applyProtection="1">
      <alignment horizontal="left" vertical="center"/>
    </xf>
    <xf numFmtId="3" fontId="11" fillId="6" borderId="38" xfId="0" applyNumberFormat="1" applyFont="1" applyFill="1" applyBorder="1" applyAlignment="1" applyProtection="1">
      <alignment horizontal="left" vertical="center"/>
    </xf>
    <xf numFmtId="0" fontId="10" fillId="9" borderId="47" xfId="2" applyFont="1" applyFill="1" applyBorder="1" applyAlignment="1" applyProtection="1">
      <alignment horizontal="center" vertical="center" wrapText="1"/>
    </xf>
    <xf numFmtId="2" fontId="11" fillId="6" borderId="58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left" vertical="center" indent="1"/>
    </xf>
    <xf numFmtId="0" fontId="11" fillId="0" borderId="17" xfId="0" applyFont="1" applyBorder="1" applyAlignment="1" applyProtection="1">
      <alignment horizontal="left" vertical="center" indent="1"/>
    </xf>
    <xf numFmtId="3" fontId="11" fillId="6" borderId="35" xfId="0" applyNumberFormat="1" applyFont="1" applyFill="1" applyBorder="1" applyAlignment="1" applyProtection="1">
      <alignment horizontal="left" vertical="center"/>
    </xf>
    <xf numFmtId="0" fontId="11" fillId="6" borderId="18" xfId="0" applyFont="1" applyFill="1" applyBorder="1" applyAlignment="1" applyProtection="1">
      <alignment horizontal="left" vertical="center"/>
    </xf>
    <xf numFmtId="0" fontId="11" fillId="6" borderId="20" xfId="0" applyFont="1" applyFill="1" applyBorder="1" applyAlignment="1" applyProtection="1">
      <alignment horizontal="left" vertical="center"/>
    </xf>
    <xf numFmtId="0" fontId="11" fillId="6" borderId="46" xfId="0" applyFont="1" applyFill="1" applyBorder="1" applyAlignment="1" applyProtection="1">
      <alignment horizontal="left" vertical="center"/>
    </xf>
    <xf numFmtId="0" fontId="54" fillId="39" borderId="1" xfId="0" applyFont="1" applyFill="1" applyBorder="1" applyAlignment="1" applyProtection="1">
      <alignment horizontal="left" vertical="center" wrapText="1"/>
    </xf>
    <xf numFmtId="0" fontId="54" fillId="39" borderId="5" xfId="0" applyFont="1" applyFill="1" applyBorder="1" applyAlignment="1" applyProtection="1">
      <alignment horizontal="left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3" fillId="39" borderId="1" xfId="0" applyFont="1" applyFill="1" applyBorder="1" applyAlignment="1" applyProtection="1">
      <alignment horizontal="left" vertical="center" wrapText="1"/>
    </xf>
    <xf numFmtId="0" fontId="13" fillId="39" borderId="5" xfId="0" applyFont="1" applyFill="1" applyBorder="1" applyAlignment="1" applyProtection="1">
      <alignment horizontal="left" vertical="center" wrapText="1"/>
    </xf>
    <xf numFmtId="0" fontId="11" fillId="0" borderId="0" xfId="0" applyFont="1" applyFill="1" applyBorder="1" applyAlignment="1" applyProtection="1">
      <alignment horizontal="left" vertical="center"/>
    </xf>
    <xf numFmtId="0" fontId="13" fillId="0" borderId="13" xfId="0" applyFont="1" applyBorder="1" applyAlignment="1" applyProtection="1">
      <alignment horizontal="left" vertical="center" wrapText="1"/>
    </xf>
    <xf numFmtId="0" fontId="13" fillId="0" borderId="14" xfId="0" applyFont="1" applyBorder="1" applyAlignment="1" applyProtection="1">
      <alignment horizontal="left" vertical="center" wrapText="1"/>
    </xf>
    <xf numFmtId="0" fontId="13" fillId="0" borderId="107" xfId="0" applyFont="1" applyBorder="1" applyAlignment="1" applyProtection="1">
      <alignment horizontal="left" vertical="center" wrapText="1"/>
    </xf>
    <xf numFmtId="10" fontId="11" fillId="6" borderId="93" xfId="0" applyNumberFormat="1" applyFont="1" applyFill="1" applyBorder="1" applyAlignment="1" applyProtection="1">
      <alignment horizontal="center" vertical="center"/>
    </xf>
    <xf numFmtId="3" fontId="11" fillId="3" borderId="74" xfId="0" applyNumberFormat="1" applyFont="1" applyFill="1" applyBorder="1" applyAlignment="1" applyProtection="1">
      <alignment horizontal="center" vertical="center"/>
      <protection locked="0"/>
    </xf>
    <xf numFmtId="3" fontId="11" fillId="3" borderId="60" xfId="0" applyNumberFormat="1" applyFont="1" applyFill="1" applyBorder="1" applyAlignment="1" applyProtection="1">
      <alignment horizontal="center" vertical="center"/>
      <protection locked="0"/>
    </xf>
    <xf numFmtId="3" fontId="10" fillId="7" borderId="23" xfId="0" applyNumberFormat="1" applyFont="1" applyFill="1" applyBorder="1" applyAlignment="1" applyProtection="1">
      <alignment horizontal="center" vertical="center" wrapText="1"/>
    </xf>
    <xf numFmtId="3" fontId="10" fillId="7" borderId="1" xfId="0" applyNumberFormat="1" applyFont="1" applyFill="1" applyBorder="1" applyAlignment="1" applyProtection="1">
      <alignment horizontal="center" vertical="center" wrapText="1"/>
    </xf>
    <xf numFmtId="0" fontId="10" fillId="40" borderId="97" xfId="2" applyFont="1" applyFill="1" applyBorder="1" applyAlignment="1" applyProtection="1">
      <alignment horizontal="center" vertical="center" wrapText="1"/>
    </xf>
    <xf numFmtId="0" fontId="10" fillId="40" borderId="98" xfId="2" applyFont="1" applyFill="1" applyBorder="1" applyAlignment="1" applyProtection="1">
      <alignment horizontal="center" vertical="center" wrapText="1"/>
    </xf>
    <xf numFmtId="2" fontId="10" fillId="7" borderId="28" xfId="0" applyNumberFormat="1" applyFont="1" applyFill="1" applyBorder="1" applyAlignment="1" applyProtection="1">
      <alignment horizontal="center" vertical="center"/>
    </xf>
    <xf numFmtId="2" fontId="10" fillId="7" borderId="29" xfId="0" applyNumberFormat="1" applyFont="1" applyFill="1" applyBorder="1" applyAlignment="1" applyProtection="1">
      <alignment horizontal="center" vertical="center"/>
    </xf>
    <xf numFmtId="3" fontId="10" fillId="7" borderId="24" xfId="0" applyNumberFormat="1" applyFont="1" applyFill="1" applyBorder="1" applyAlignment="1" applyProtection="1">
      <alignment horizontal="center" vertical="center" wrapText="1"/>
    </xf>
    <xf numFmtId="2" fontId="10" fillId="7" borderId="30" xfId="0" applyNumberFormat="1" applyFont="1" applyFill="1" applyBorder="1" applyAlignment="1" applyProtection="1">
      <alignment horizontal="center" vertical="center"/>
    </xf>
    <xf numFmtId="0" fontId="13" fillId="0" borderId="46" xfId="0" applyFont="1" applyBorder="1" applyAlignment="1" applyProtection="1">
      <alignment horizontal="left" vertical="center" wrapText="1"/>
    </xf>
    <xf numFmtId="0" fontId="11" fillId="6" borderId="103" xfId="0" applyFont="1" applyFill="1" applyBorder="1" applyAlignment="1" applyProtection="1">
      <alignment horizontal="left" vertical="center"/>
    </xf>
    <xf numFmtId="0" fontId="11" fillId="6" borderId="104" xfId="0" applyFont="1" applyFill="1" applyBorder="1" applyAlignment="1" applyProtection="1">
      <alignment horizontal="left" vertical="center"/>
    </xf>
    <xf numFmtId="0" fontId="10" fillId="40" borderId="96" xfId="2" applyFont="1" applyFill="1" applyBorder="1" applyAlignment="1" applyProtection="1">
      <alignment horizontal="center" vertical="center" wrapText="1"/>
    </xf>
    <xf numFmtId="3" fontId="11" fillId="3" borderId="52" xfId="0" applyNumberFormat="1" applyFont="1" applyFill="1" applyBorder="1" applyAlignment="1" applyProtection="1">
      <alignment horizontal="center" vertical="center"/>
      <protection locked="0"/>
    </xf>
    <xf numFmtId="0" fontId="11" fillId="6" borderId="105" xfId="0" applyFont="1" applyFill="1" applyBorder="1" applyAlignment="1" applyProtection="1">
      <alignment horizontal="left" vertical="center"/>
    </xf>
    <xf numFmtId="0" fontId="11" fillId="6" borderId="102" xfId="0" applyFont="1" applyFill="1" applyBorder="1" applyAlignment="1" applyProtection="1">
      <alignment horizontal="left" vertical="center"/>
    </xf>
    <xf numFmtId="0" fontId="11" fillId="6" borderId="92" xfId="0" applyFont="1" applyFill="1" applyBorder="1" applyAlignment="1" applyProtection="1">
      <alignment horizontal="left" vertical="center"/>
    </xf>
    <xf numFmtId="0" fontId="11" fillId="6" borderId="106" xfId="0" applyFont="1" applyFill="1" applyBorder="1" applyAlignment="1" applyProtection="1">
      <alignment horizontal="left" vertical="center"/>
    </xf>
    <xf numFmtId="0" fontId="11" fillId="6" borderId="13" xfId="0" applyFont="1" applyFill="1" applyBorder="1" applyAlignment="1" applyProtection="1">
      <alignment horizontal="left" vertical="center"/>
    </xf>
    <xf numFmtId="0" fontId="11" fillId="6" borderId="14" xfId="0" applyFont="1" applyFill="1" applyBorder="1" applyAlignment="1" applyProtection="1">
      <alignment horizontal="left" vertical="center"/>
    </xf>
    <xf numFmtId="0" fontId="11" fillId="6" borderId="107" xfId="0" applyFont="1" applyFill="1" applyBorder="1" applyAlignment="1" applyProtection="1">
      <alignment horizontal="left" vertical="center"/>
    </xf>
    <xf numFmtId="0" fontId="11" fillId="6" borderId="68" xfId="0" applyFont="1" applyFill="1" applyBorder="1" applyAlignment="1" applyProtection="1">
      <alignment horizontal="center" vertical="center"/>
    </xf>
    <xf numFmtId="1" fontId="13" fillId="3" borderId="8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9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51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15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1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24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19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21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22" xfId="0" applyNumberFormat="1" applyFont="1" applyFill="1" applyBorder="1" applyAlignment="1" applyProtection="1">
      <alignment horizontal="center" vertical="center" wrapText="1"/>
      <protection locked="0"/>
    </xf>
    <xf numFmtId="0" fontId="8" fillId="3" borderId="28" xfId="0" applyFont="1" applyFill="1" applyBorder="1" applyAlignment="1" applyProtection="1">
      <alignment horizontal="center" vertical="center"/>
      <protection locked="0"/>
    </xf>
    <xf numFmtId="0" fontId="8" fillId="3" borderId="29" xfId="0" applyFont="1" applyFill="1" applyBorder="1" applyAlignment="1" applyProtection="1">
      <alignment horizontal="center" vertical="center"/>
      <protection locked="0"/>
    </xf>
    <xf numFmtId="0" fontId="8" fillId="3" borderId="30" xfId="0" applyFont="1" applyFill="1" applyBorder="1" applyAlignment="1" applyProtection="1">
      <alignment horizontal="center" vertical="center"/>
      <protection locked="0"/>
    </xf>
    <xf numFmtId="0" fontId="8" fillId="3" borderId="23" xfId="0" applyFont="1" applyFill="1" applyBorder="1" applyAlignment="1" applyProtection="1">
      <alignment horizontal="center" vertical="center"/>
      <protection locked="0"/>
    </xf>
    <xf numFmtId="0" fontId="8" fillId="3" borderId="1" xfId="0" applyFont="1" applyFill="1" applyBorder="1" applyAlignment="1" applyProtection="1">
      <alignment horizontal="center" vertical="center"/>
      <protection locked="0"/>
    </xf>
    <xf numFmtId="0" fontId="8" fillId="3" borderId="24" xfId="0" applyFont="1" applyFill="1" applyBorder="1" applyAlignment="1" applyProtection="1">
      <alignment horizontal="center" vertical="center"/>
      <protection locked="0"/>
    </xf>
    <xf numFmtId="0" fontId="8" fillId="3" borderId="50" xfId="0" applyFont="1" applyFill="1" applyBorder="1" applyAlignment="1" applyProtection="1">
      <alignment horizontal="center" vertical="center"/>
      <protection locked="0"/>
    </xf>
    <xf numFmtId="0" fontId="8" fillId="3" borderId="21" xfId="0" applyFont="1" applyFill="1" applyBorder="1" applyAlignment="1" applyProtection="1">
      <alignment horizontal="center" vertical="center"/>
      <protection locked="0"/>
    </xf>
    <xf numFmtId="0" fontId="8" fillId="3" borderId="22" xfId="0" applyFont="1" applyFill="1" applyBorder="1" applyAlignment="1" applyProtection="1">
      <alignment horizontal="center" vertical="center"/>
      <protection locked="0"/>
    </xf>
    <xf numFmtId="0" fontId="63" fillId="0" borderId="0" xfId="0" applyFont="1" applyAlignment="1">
      <alignment horizontal="center" vertical="center" wrapText="1"/>
    </xf>
    <xf numFmtId="0" fontId="64" fillId="0" borderId="0" xfId="0" applyFont="1" applyAlignment="1">
      <alignment horizontal="center" vertical="center"/>
    </xf>
    <xf numFmtId="0" fontId="7" fillId="37" borderId="1" xfId="0" applyFont="1" applyFill="1" applyBorder="1" applyAlignment="1" applyProtection="1">
      <alignment horizontal="left" vertical="center" wrapText="1"/>
    </xf>
    <xf numFmtId="0" fontId="7" fillId="37" borderId="5" xfId="0" applyFont="1" applyFill="1" applyBorder="1" applyAlignment="1" applyProtection="1">
      <alignment horizontal="left" vertical="center" wrapText="1"/>
    </xf>
    <xf numFmtId="2" fontId="8" fillId="6" borderId="23" xfId="0" applyNumberFormat="1" applyFont="1" applyFill="1" applyBorder="1" applyAlignment="1" applyProtection="1">
      <alignment horizontal="center" vertical="center"/>
    </xf>
    <xf numFmtId="2" fontId="8" fillId="6" borderId="1" xfId="0" applyNumberFormat="1" applyFont="1" applyFill="1" applyBorder="1" applyAlignment="1" applyProtection="1">
      <alignment horizontal="center" vertical="center"/>
    </xf>
    <xf numFmtId="0" fontId="7" fillId="0" borderId="87" xfId="0" applyFont="1" applyFill="1" applyBorder="1" applyAlignment="1" applyProtection="1">
      <alignment horizontal="left" vertical="center" wrapText="1"/>
    </xf>
    <xf numFmtId="0" fontId="7" fillId="0" borderId="2" xfId="0" applyFont="1" applyFill="1" applyBorder="1" applyAlignment="1" applyProtection="1">
      <alignment horizontal="left" vertical="center" wrapText="1"/>
    </xf>
    <xf numFmtId="3" fontId="9" fillId="7" borderId="5" xfId="0" applyNumberFormat="1" applyFont="1" applyFill="1" applyBorder="1" applyAlignment="1" applyProtection="1">
      <alignment horizontal="center" vertical="center"/>
    </xf>
    <xf numFmtId="3" fontId="9" fillId="7" borderId="43" xfId="0" applyNumberFormat="1" applyFont="1" applyFill="1" applyBorder="1" applyAlignment="1" applyProtection="1">
      <alignment horizontal="center" vertical="center"/>
    </xf>
    <xf numFmtId="2" fontId="8" fillId="11" borderId="74" xfId="0" applyNumberFormat="1" applyFont="1" applyFill="1" applyBorder="1" applyAlignment="1" applyProtection="1">
      <alignment horizontal="center" vertical="center"/>
    </xf>
    <xf numFmtId="2" fontId="8" fillId="6" borderId="24" xfId="0" applyNumberFormat="1" applyFont="1" applyFill="1" applyBorder="1" applyAlignment="1" applyProtection="1">
      <alignment horizontal="center" vertical="center"/>
    </xf>
    <xf numFmtId="0" fontId="7" fillId="36" borderId="1" xfId="0" applyFont="1" applyFill="1" applyBorder="1" applyAlignment="1" applyProtection="1">
      <alignment horizontal="left" vertical="center" wrapText="1"/>
    </xf>
    <xf numFmtId="0" fontId="7" fillId="36" borderId="5" xfId="0" applyFont="1" applyFill="1" applyBorder="1" applyAlignment="1" applyProtection="1">
      <alignment horizontal="left" vertical="center" wrapText="1"/>
    </xf>
    <xf numFmtId="2" fontId="8" fillId="7" borderId="1" xfId="0" applyNumberFormat="1" applyFont="1" applyFill="1" applyBorder="1" applyAlignment="1" applyProtection="1">
      <alignment horizontal="center" vertical="center"/>
    </xf>
    <xf numFmtId="2" fontId="8" fillId="7" borderId="24" xfId="0" applyNumberFormat="1" applyFont="1" applyFill="1" applyBorder="1" applyAlignment="1" applyProtection="1">
      <alignment horizontal="center" vertical="center"/>
    </xf>
    <xf numFmtId="2" fontId="8" fillId="11" borderId="29" xfId="0" applyNumberFormat="1" applyFont="1" applyFill="1" applyBorder="1" applyAlignment="1" applyProtection="1">
      <alignment horizontal="center" vertical="center"/>
    </xf>
    <xf numFmtId="2" fontId="8" fillId="11" borderId="30" xfId="0" applyNumberFormat="1" applyFont="1" applyFill="1" applyBorder="1" applyAlignment="1" applyProtection="1">
      <alignment horizontal="center" vertical="center"/>
    </xf>
    <xf numFmtId="2" fontId="16" fillId="7" borderId="1" xfId="0" applyNumberFormat="1" applyFont="1" applyFill="1" applyBorder="1" applyAlignment="1" applyProtection="1">
      <alignment horizontal="center" vertical="center"/>
    </xf>
    <xf numFmtId="2" fontId="16" fillId="7" borderId="24" xfId="0" applyNumberFormat="1" applyFont="1" applyFill="1" applyBorder="1" applyAlignment="1" applyProtection="1">
      <alignment horizontal="center" vertical="center"/>
    </xf>
    <xf numFmtId="3" fontId="8" fillId="6" borderId="9" xfId="0" applyNumberFormat="1" applyFont="1" applyFill="1" applyBorder="1" applyAlignment="1" applyProtection="1">
      <alignment horizontal="center" vertical="center"/>
    </xf>
    <xf numFmtId="3" fontId="8" fillId="6" borderId="51" xfId="0" applyNumberFormat="1" applyFont="1" applyFill="1" applyBorder="1" applyAlignment="1" applyProtection="1">
      <alignment horizontal="center" vertical="center"/>
    </xf>
    <xf numFmtId="0" fontId="7" fillId="0" borderId="23" xfId="0" applyFont="1" applyFill="1" applyBorder="1" applyAlignment="1" applyProtection="1">
      <alignment horizontal="left" vertical="center" wrapText="1"/>
    </xf>
    <xf numFmtId="0" fontId="7" fillId="0" borderId="1" xfId="0" applyFont="1" applyFill="1" applyBorder="1" applyAlignment="1" applyProtection="1">
      <alignment horizontal="left" vertical="center" wrapText="1"/>
    </xf>
    <xf numFmtId="0" fontId="7" fillId="0" borderId="5" xfId="0" applyFont="1" applyFill="1" applyBorder="1" applyAlignment="1" applyProtection="1">
      <alignment horizontal="left" vertical="center" wrapText="1"/>
    </xf>
    <xf numFmtId="2" fontId="8" fillId="11" borderId="72" xfId="0" applyNumberFormat="1" applyFont="1" applyFill="1" applyBorder="1" applyAlignment="1" applyProtection="1">
      <alignment horizontal="center" vertical="center"/>
    </xf>
    <xf numFmtId="3" fontId="8" fillId="11" borderId="72" xfId="0" applyNumberFormat="1" applyFont="1" applyFill="1" applyBorder="1" applyAlignment="1" applyProtection="1">
      <alignment horizontal="center" vertical="center"/>
    </xf>
    <xf numFmtId="2" fontId="8" fillId="11" borderId="52" xfId="0" applyNumberFormat="1" applyFont="1" applyFill="1" applyBorder="1" applyAlignment="1" applyProtection="1">
      <alignment horizontal="center" vertical="center"/>
    </xf>
    <xf numFmtId="2" fontId="8" fillId="7" borderId="23" xfId="0" applyNumberFormat="1" applyFont="1" applyFill="1" applyBorder="1" applyAlignment="1" applyProtection="1">
      <alignment horizontal="center" vertical="center"/>
    </xf>
    <xf numFmtId="0" fontId="7" fillId="37" borderId="2" xfId="0" applyFont="1" applyFill="1" applyBorder="1" applyAlignment="1" applyProtection="1">
      <alignment horizontal="left" vertical="center" wrapText="1"/>
    </xf>
    <xf numFmtId="0" fontId="7" fillId="37" borderId="9" xfId="0" applyFont="1" applyFill="1" applyBorder="1" applyAlignment="1" applyProtection="1">
      <alignment horizontal="left" vertical="center" wrapText="1"/>
    </xf>
    <xf numFmtId="0" fontId="7" fillId="37" borderId="2" xfId="0" applyFont="1" applyFill="1" applyBorder="1" applyAlignment="1" applyProtection="1">
      <alignment horizontal="left" vertical="center"/>
    </xf>
    <xf numFmtId="0" fontId="7" fillId="37" borderId="9" xfId="0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7" fillId="11" borderId="52" xfId="0" applyFont="1" applyFill="1" applyBorder="1" applyAlignment="1" applyProtection="1">
      <alignment horizontal="left" vertical="center" wrapText="1"/>
    </xf>
    <xf numFmtId="0" fontId="7" fillId="11" borderId="74" xfId="0" applyFont="1" applyFill="1" applyBorder="1" applyAlignment="1" applyProtection="1">
      <alignment horizontal="left" vertical="center" wrapText="1"/>
    </xf>
    <xf numFmtId="0" fontId="7" fillId="11" borderId="54" xfId="0" applyFont="1" applyFill="1" applyBorder="1" applyAlignment="1" applyProtection="1">
      <alignment horizontal="left" vertical="center" wrapText="1"/>
    </xf>
    <xf numFmtId="2" fontId="8" fillId="11" borderId="71" xfId="0" applyNumberFormat="1" applyFont="1" applyFill="1" applyBorder="1" applyAlignment="1" applyProtection="1">
      <alignment horizontal="center" vertical="center"/>
    </xf>
    <xf numFmtId="0" fontId="7" fillId="0" borderId="28" xfId="0" applyFont="1" applyFill="1" applyBorder="1" applyAlignment="1" applyProtection="1">
      <alignment horizontal="center" vertical="center" wrapText="1"/>
    </xf>
    <xf numFmtId="0" fontId="7" fillId="0" borderId="29" xfId="0" applyFont="1" applyFill="1" applyBorder="1" applyAlignment="1" applyProtection="1">
      <alignment horizontal="center" vertical="center" wrapText="1"/>
    </xf>
    <xf numFmtId="0" fontId="7" fillId="0" borderId="31" xfId="0" applyFont="1" applyFill="1" applyBorder="1" applyAlignment="1" applyProtection="1">
      <alignment horizontal="center" vertical="center" wrapText="1"/>
    </xf>
    <xf numFmtId="0" fontId="7" fillId="0" borderId="23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7" fillId="0" borderId="5" xfId="0" applyFont="1" applyFill="1" applyBorder="1" applyAlignment="1" applyProtection="1">
      <alignment horizontal="center" vertical="center" wrapText="1"/>
    </xf>
    <xf numFmtId="0" fontId="13" fillId="40" borderId="50" xfId="2" applyFont="1" applyFill="1" applyBorder="1" applyAlignment="1" applyProtection="1">
      <alignment horizontal="center" vertical="center" wrapText="1"/>
    </xf>
    <xf numFmtId="0" fontId="13" fillId="40" borderId="21" xfId="2" applyFont="1" applyFill="1" applyBorder="1" applyAlignment="1" applyProtection="1">
      <alignment horizontal="center" vertical="center" wrapText="1"/>
    </xf>
    <xf numFmtId="0" fontId="13" fillId="40" borderId="22" xfId="2" applyFont="1" applyFill="1" applyBorder="1" applyAlignment="1" applyProtection="1">
      <alignment horizontal="center" vertical="center" wrapText="1"/>
    </xf>
    <xf numFmtId="2" fontId="8" fillId="6" borderId="50" xfId="0" applyNumberFormat="1" applyFont="1" applyFill="1" applyBorder="1" applyAlignment="1" applyProtection="1">
      <alignment horizontal="center" vertical="center"/>
    </xf>
    <xf numFmtId="2" fontId="8" fillId="6" borderId="21" xfId="0" applyNumberFormat="1" applyFont="1" applyFill="1" applyBorder="1" applyAlignment="1" applyProtection="1">
      <alignment horizontal="center" vertical="center"/>
    </xf>
    <xf numFmtId="2" fontId="8" fillId="6" borderId="22" xfId="0" applyNumberFormat="1" applyFont="1" applyFill="1" applyBorder="1" applyAlignment="1" applyProtection="1">
      <alignment horizontal="center" vertical="center"/>
    </xf>
    <xf numFmtId="0" fontId="7" fillId="0" borderId="50" xfId="0" applyFont="1" applyFill="1" applyBorder="1" applyAlignment="1" applyProtection="1">
      <alignment horizontal="left" vertical="center" wrapText="1"/>
    </xf>
    <xf numFmtId="0" fontId="7" fillId="0" borderId="21" xfId="0" applyFont="1" applyFill="1" applyBorder="1" applyAlignment="1" applyProtection="1">
      <alignment horizontal="left" vertical="center" wrapText="1"/>
    </xf>
    <xf numFmtId="0" fontId="7" fillId="0" borderId="18" xfId="0" applyFont="1" applyFill="1" applyBorder="1" applyAlignment="1" applyProtection="1">
      <alignment horizontal="left" vertical="center" wrapText="1"/>
    </xf>
    <xf numFmtId="0" fontId="7" fillId="11" borderId="71" xfId="0" applyFont="1" applyFill="1" applyBorder="1" applyAlignment="1" applyProtection="1">
      <alignment horizontal="left" vertical="center" wrapText="1"/>
    </xf>
    <xf numFmtId="0" fontId="7" fillId="11" borderId="72" xfId="0" applyFont="1" applyFill="1" applyBorder="1" applyAlignment="1" applyProtection="1">
      <alignment horizontal="left" vertical="center" wrapText="1"/>
    </xf>
    <xf numFmtId="0" fontId="7" fillId="11" borderId="34" xfId="0" applyFont="1" applyFill="1" applyBorder="1" applyAlignment="1" applyProtection="1">
      <alignment horizontal="left" vertical="center" wrapText="1"/>
    </xf>
    <xf numFmtId="3" fontId="8" fillId="11" borderId="71" xfId="0" applyNumberFormat="1" applyFont="1" applyFill="1" applyBorder="1" applyAlignment="1" applyProtection="1">
      <alignment horizontal="center" vertical="center"/>
    </xf>
    <xf numFmtId="3" fontId="8" fillId="6" borderId="49" xfId="0" applyNumberFormat="1" applyFont="1" applyFill="1" applyBorder="1" applyAlignment="1" applyProtection="1">
      <alignment horizontal="center" vertical="center"/>
    </xf>
    <xf numFmtId="0" fontId="42" fillId="11" borderId="28" xfId="0" applyFont="1" applyFill="1" applyBorder="1" applyAlignment="1" applyProtection="1">
      <alignment horizontal="left" vertical="center" wrapText="1"/>
    </xf>
    <xf numFmtId="0" fontId="42" fillId="11" borderId="29" xfId="0" applyFont="1" applyFill="1" applyBorder="1" applyAlignment="1" applyProtection="1">
      <alignment horizontal="left" vertical="center" wrapText="1"/>
    </xf>
    <xf numFmtId="0" fontId="42" fillId="11" borderId="31" xfId="0" applyFont="1" applyFill="1" applyBorder="1" applyAlignment="1" applyProtection="1">
      <alignment horizontal="left" vertical="center" wrapText="1"/>
    </xf>
    <xf numFmtId="2" fontId="8" fillId="11" borderId="28" xfId="0" applyNumberFormat="1" applyFont="1" applyFill="1" applyBorder="1" applyAlignment="1" applyProtection="1">
      <alignment horizontal="center" vertical="center"/>
    </xf>
    <xf numFmtId="2" fontId="16" fillId="7" borderId="23" xfId="0" applyNumberFormat="1" applyFont="1" applyFill="1" applyBorder="1" applyAlignment="1" applyProtection="1">
      <alignment horizontal="center" vertical="center"/>
    </xf>
    <xf numFmtId="0" fontId="7" fillId="38" borderId="5" xfId="0" applyFont="1" applyFill="1" applyBorder="1" applyAlignment="1" applyProtection="1">
      <alignment horizontal="left" vertical="center" wrapText="1"/>
    </xf>
    <xf numFmtId="0" fontId="7" fillId="38" borderId="17" xfId="0" applyFont="1" applyFill="1" applyBorder="1" applyAlignment="1" applyProtection="1">
      <alignment horizontal="left" vertical="center" wrapText="1"/>
    </xf>
    <xf numFmtId="0" fontId="7" fillId="38" borderId="2" xfId="0" applyFont="1" applyFill="1" applyBorder="1" applyAlignment="1" applyProtection="1">
      <alignment horizontal="left" vertical="center" wrapText="1"/>
    </xf>
    <xf numFmtId="0" fontId="7" fillId="38" borderId="9" xfId="0" applyFont="1" applyFill="1" applyBorder="1" applyAlignment="1" applyProtection="1">
      <alignment horizontal="left" vertical="center" wrapText="1"/>
    </xf>
    <xf numFmtId="0" fontId="7" fillId="0" borderId="28" xfId="0" applyFont="1" applyFill="1" applyBorder="1" applyAlignment="1" applyProtection="1">
      <alignment horizontal="left" vertical="center" wrapText="1"/>
    </xf>
    <xf numFmtId="0" fontId="7" fillId="0" borderId="29" xfId="0" applyFont="1" applyFill="1" applyBorder="1" applyAlignment="1" applyProtection="1">
      <alignment horizontal="left" vertical="center" wrapText="1"/>
    </xf>
    <xf numFmtId="2" fontId="9" fillId="7" borderId="31" xfId="0" applyNumberFormat="1" applyFont="1" applyFill="1" applyBorder="1" applyAlignment="1" applyProtection="1">
      <alignment horizontal="center" vertical="center"/>
    </xf>
    <xf numFmtId="2" fontId="9" fillId="7" borderId="27" xfId="0" applyNumberFormat="1" applyFont="1" applyFill="1" applyBorder="1" applyAlignment="1" applyProtection="1">
      <alignment horizontal="center" vertical="center"/>
    </xf>
    <xf numFmtId="166" fontId="9" fillId="7" borderId="18" xfId="0" applyNumberFormat="1" applyFont="1" applyFill="1" applyBorder="1" applyAlignment="1" applyProtection="1">
      <alignment horizontal="center" vertical="center"/>
    </xf>
    <xf numFmtId="166" fontId="9" fillId="7" borderId="46" xfId="0" applyNumberFormat="1" applyFont="1" applyFill="1" applyBorder="1" applyAlignment="1" applyProtection="1">
      <alignment horizontal="center" vertical="center"/>
    </xf>
    <xf numFmtId="0" fontId="9" fillId="6" borderId="0" xfId="0" applyFont="1" applyFill="1" applyBorder="1" applyAlignment="1" applyProtection="1">
      <alignment horizontal="left" vertical="center"/>
    </xf>
    <xf numFmtId="0" fontId="9" fillId="6" borderId="92" xfId="0" applyFont="1" applyFill="1" applyBorder="1" applyAlignment="1" applyProtection="1">
      <alignment horizontal="left" vertical="center"/>
    </xf>
    <xf numFmtId="0" fontId="7" fillId="0" borderId="87" xfId="0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10" fillId="40" borderId="87" xfId="2" applyFont="1" applyFill="1" applyBorder="1" applyAlignment="1" applyProtection="1">
      <alignment horizontal="center" vertical="center" wrapText="1"/>
    </xf>
    <xf numFmtId="0" fontId="10" fillId="40" borderId="2" xfId="2" applyFont="1" applyFill="1" applyBorder="1" applyAlignment="1" applyProtection="1">
      <alignment horizontal="center" vertical="center" wrapText="1"/>
    </xf>
    <xf numFmtId="0" fontId="10" fillId="40" borderId="28" xfId="2" applyFont="1" applyFill="1" applyBorder="1" applyAlignment="1" applyProtection="1">
      <alignment horizontal="center" vertical="center" wrapText="1"/>
    </xf>
    <xf numFmtId="0" fontId="10" fillId="40" borderId="29" xfId="2" applyFont="1" applyFill="1" applyBorder="1" applyAlignment="1" applyProtection="1">
      <alignment horizontal="center" vertical="center" wrapText="1"/>
    </xf>
    <xf numFmtId="0" fontId="10" fillId="40" borderId="30" xfId="2" applyFont="1" applyFill="1" applyBorder="1" applyAlignment="1" applyProtection="1">
      <alignment horizontal="center" vertical="center" wrapText="1"/>
    </xf>
    <xf numFmtId="0" fontId="10" fillId="40" borderId="94" xfId="2" applyFont="1" applyFill="1" applyBorder="1" applyAlignment="1" applyProtection="1">
      <alignment horizontal="center" vertical="center" wrapText="1"/>
    </xf>
    <xf numFmtId="0" fontId="9" fillId="0" borderId="92" xfId="0" applyFont="1" applyBorder="1" applyAlignment="1" applyProtection="1">
      <alignment horizontal="left" vertical="center"/>
    </xf>
    <xf numFmtId="2" fontId="8" fillId="11" borderId="73" xfId="0" applyNumberFormat="1" applyFont="1" applyFill="1" applyBorder="1" applyAlignment="1" applyProtection="1">
      <alignment horizontal="center" vertical="center"/>
    </xf>
    <xf numFmtId="2" fontId="8" fillId="11" borderId="60" xfId="0" applyNumberFormat="1" applyFont="1" applyFill="1" applyBorder="1" applyAlignment="1" applyProtection="1">
      <alignment horizontal="center" vertical="center"/>
    </xf>
    <xf numFmtId="0" fontId="7" fillId="7" borderId="1" xfId="0" applyFont="1" applyFill="1" applyBorder="1" applyAlignment="1" applyProtection="1">
      <alignment horizontal="left" vertical="center" wrapText="1"/>
    </xf>
    <xf numFmtId="0" fontId="7" fillId="7" borderId="5" xfId="0" applyFont="1" applyFill="1" applyBorder="1" applyAlignment="1" applyProtection="1">
      <alignment horizontal="left" vertical="center" wrapText="1"/>
    </xf>
    <xf numFmtId="3" fontId="8" fillId="11" borderId="73" xfId="0" applyNumberFormat="1" applyFont="1" applyFill="1" applyBorder="1" applyAlignment="1" applyProtection="1">
      <alignment horizontal="center" vertical="center"/>
    </xf>
    <xf numFmtId="0" fontId="10" fillId="40" borderId="25" xfId="2" applyFont="1" applyFill="1" applyBorder="1" applyAlignment="1" applyProtection="1">
      <alignment horizontal="center" vertical="center" wrapText="1"/>
    </xf>
    <xf numFmtId="0" fontId="10" fillId="40" borderId="26" xfId="2" applyFont="1" applyFill="1" applyBorder="1" applyAlignment="1" applyProtection="1">
      <alignment horizontal="center" vertical="center" wrapText="1"/>
    </xf>
    <xf numFmtId="0" fontId="10" fillId="40" borderId="27" xfId="2" applyFont="1" applyFill="1" applyBorder="1" applyAlignment="1" applyProtection="1">
      <alignment horizontal="center" vertical="center" wrapText="1"/>
    </xf>
    <xf numFmtId="0" fontId="63" fillId="0" borderId="0" xfId="0" applyFont="1" applyAlignment="1">
      <alignment horizontal="center" wrapText="1"/>
    </xf>
    <xf numFmtId="0" fontId="10" fillId="7" borderId="10" xfId="0" applyFont="1" applyFill="1" applyBorder="1" applyAlignment="1" applyProtection="1">
      <alignment horizontal="left" vertical="center" wrapText="1" indent="1"/>
    </xf>
    <xf numFmtId="0" fontId="10" fillId="7" borderId="11" xfId="0" applyFont="1" applyFill="1" applyBorder="1" applyAlignment="1" applyProtection="1">
      <alignment horizontal="left" vertical="center" wrapText="1" indent="1"/>
    </xf>
    <xf numFmtId="0" fontId="10" fillId="7" borderId="12" xfId="0" applyFont="1" applyFill="1" applyBorder="1" applyAlignment="1" applyProtection="1">
      <alignment horizontal="left" vertical="center" wrapText="1" indent="1"/>
    </xf>
    <xf numFmtId="0" fontId="45" fillId="0" borderId="14" xfId="0" applyFont="1" applyFill="1" applyBorder="1" applyAlignment="1" applyProtection="1">
      <alignment horizontal="left" vertical="center" wrapText="1"/>
    </xf>
    <xf numFmtId="1" fontId="10" fillId="7" borderId="28" xfId="0" applyNumberFormat="1" applyFont="1" applyFill="1" applyBorder="1" applyAlignment="1" applyProtection="1">
      <alignment horizontal="center" vertical="center"/>
    </xf>
    <xf numFmtId="1" fontId="10" fillId="7" borderId="29" xfId="0" applyNumberFormat="1" applyFont="1" applyFill="1" applyBorder="1" applyAlignment="1" applyProtection="1">
      <alignment horizontal="center" vertical="center"/>
    </xf>
    <xf numFmtId="1" fontId="10" fillId="7" borderId="30" xfId="0" applyNumberFormat="1" applyFont="1" applyFill="1" applyBorder="1" applyAlignment="1" applyProtection="1">
      <alignment horizontal="center" vertical="center"/>
    </xf>
    <xf numFmtId="1" fontId="10" fillId="7" borderId="23" xfId="0" applyNumberFormat="1" applyFont="1" applyFill="1" applyBorder="1" applyAlignment="1" applyProtection="1">
      <alignment horizontal="center" vertical="center"/>
    </xf>
    <xf numFmtId="1" fontId="10" fillId="7" borderId="1" xfId="0" applyNumberFormat="1" applyFont="1" applyFill="1" applyBorder="1" applyAlignment="1" applyProtection="1">
      <alignment horizontal="center" vertical="center"/>
    </xf>
    <xf numFmtId="1" fontId="10" fillId="7" borderId="24" xfId="0" applyNumberFormat="1" applyFont="1" applyFill="1" applyBorder="1" applyAlignment="1" applyProtection="1">
      <alignment horizontal="center" vertical="center"/>
    </xf>
    <xf numFmtId="1" fontId="10" fillId="7" borderId="87" xfId="0" applyNumberFormat="1" applyFont="1" applyFill="1" applyBorder="1" applyAlignment="1" applyProtection="1">
      <alignment horizontal="center" vertical="center"/>
    </xf>
    <xf numFmtId="1" fontId="10" fillId="7" borderId="2" xfId="0" applyNumberFormat="1" applyFont="1" applyFill="1" applyBorder="1" applyAlignment="1" applyProtection="1">
      <alignment horizontal="center" vertical="center"/>
    </xf>
    <xf numFmtId="1" fontId="10" fillId="7" borderId="94" xfId="0" applyNumberFormat="1" applyFont="1" applyFill="1" applyBorder="1" applyAlignment="1" applyProtection="1">
      <alignment horizontal="center" vertical="center"/>
    </xf>
    <xf numFmtId="0" fontId="10" fillId="7" borderId="50" xfId="0" applyFont="1" applyFill="1" applyBorder="1" applyAlignment="1" applyProtection="1">
      <alignment horizontal="center" vertical="center"/>
    </xf>
    <xf numFmtId="0" fontId="10" fillId="7" borderId="21" xfId="0" applyFont="1" applyFill="1" applyBorder="1" applyAlignment="1" applyProtection="1">
      <alignment horizontal="center" vertical="center"/>
    </xf>
    <xf numFmtId="0" fontId="10" fillId="7" borderId="22" xfId="0" applyFont="1" applyFill="1" applyBorder="1" applyAlignment="1" applyProtection="1">
      <alignment horizontal="center" vertical="center"/>
    </xf>
    <xf numFmtId="3" fontId="52" fillId="7" borderId="96" xfId="0" applyNumberFormat="1" applyFont="1" applyFill="1" applyBorder="1" applyAlignment="1" applyProtection="1">
      <alignment horizontal="center" vertical="center" wrapText="1"/>
    </xf>
    <xf numFmtId="3" fontId="52" fillId="7" borderId="97" xfId="0" applyNumberFormat="1" applyFont="1" applyFill="1" applyBorder="1" applyAlignment="1" applyProtection="1">
      <alignment horizontal="center" vertical="center" wrapText="1"/>
    </xf>
    <xf numFmtId="2" fontId="10" fillId="7" borderId="50" xfId="0" applyNumberFormat="1" applyFont="1" applyFill="1" applyBorder="1" applyAlignment="1" applyProtection="1">
      <alignment horizontal="center" vertical="center"/>
    </xf>
    <xf numFmtId="2" fontId="10" fillId="7" borderId="21" xfId="0" applyNumberFormat="1" applyFont="1" applyFill="1" applyBorder="1" applyAlignment="1" applyProtection="1">
      <alignment horizontal="center" vertical="center"/>
    </xf>
    <xf numFmtId="2" fontId="10" fillId="7" borderId="18" xfId="0" applyNumberFormat="1" applyFont="1" applyFill="1" applyBorder="1" applyAlignment="1" applyProtection="1">
      <alignment horizontal="center" vertical="center"/>
    </xf>
    <xf numFmtId="2" fontId="10" fillId="7" borderId="20" xfId="0" applyNumberFormat="1" applyFont="1" applyFill="1" applyBorder="1" applyAlignment="1" applyProtection="1">
      <alignment horizontal="center" vertical="center"/>
    </xf>
    <xf numFmtId="2" fontId="10" fillId="7" borderId="46" xfId="0" applyNumberFormat="1" applyFont="1" applyFill="1" applyBorder="1" applyAlignment="1" applyProtection="1">
      <alignment horizontal="center" vertical="center"/>
    </xf>
    <xf numFmtId="3" fontId="10" fillId="7" borderId="28" xfId="0" applyNumberFormat="1" applyFont="1" applyFill="1" applyBorder="1" applyAlignment="1" applyProtection="1">
      <alignment horizontal="center" vertical="center" wrapText="1"/>
    </xf>
    <xf numFmtId="3" fontId="10" fillId="7" borderId="29" xfId="0" applyNumberFormat="1" applyFont="1" applyFill="1" applyBorder="1" applyAlignment="1" applyProtection="1">
      <alignment horizontal="center" vertical="center" wrapText="1"/>
    </xf>
    <xf numFmtId="3" fontId="10" fillId="7" borderId="30" xfId="0" applyNumberFormat="1" applyFont="1" applyFill="1" applyBorder="1" applyAlignment="1" applyProtection="1">
      <alignment horizontal="center" vertical="center" wrapText="1"/>
    </xf>
    <xf numFmtId="3" fontId="53" fillId="7" borderId="23" xfId="0" applyNumberFormat="1" applyFont="1" applyFill="1" applyBorder="1" applyAlignment="1" applyProtection="1">
      <alignment horizontal="center" vertical="center" wrapText="1"/>
    </xf>
    <xf numFmtId="3" fontId="53" fillId="7" borderId="1" xfId="0" applyNumberFormat="1" applyFont="1" applyFill="1" applyBorder="1" applyAlignment="1" applyProtection="1">
      <alignment horizontal="center" vertical="center" wrapText="1"/>
    </xf>
    <xf numFmtId="3" fontId="53" fillId="7" borderId="24" xfId="0" applyNumberFormat="1" applyFont="1" applyFill="1" applyBorder="1" applyAlignment="1" applyProtection="1">
      <alignment horizontal="center" vertical="center" wrapText="1"/>
    </xf>
    <xf numFmtId="3" fontId="10" fillId="7" borderId="50" xfId="0" applyNumberFormat="1" applyFont="1" applyFill="1" applyBorder="1" applyAlignment="1" applyProtection="1">
      <alignment horizontal="center" vertical="center" wrapText="1"/>
    </xf>
    <xf numFmtId="3" fontId="10" fillId="7" borderId="21" xfId="0" applyNumberFormat="1" applyFont="1" applyFill="1" applyBorder="1" applyAlignment="1" applyProtection="1">
      <alignment horizontal="center" vertical="center" wrapText="1"/>
    </xf>
    <xf numFmtId="3" fontId="10" fillId="7" borderId="22" xfId="0" applyNumberFormat="1" applyFont="1" applyFill="1" applyBorder="1" applyAlignment="1" applyProtection="1">
      <alignment horizontal="center" vertical="center" wrapText="1"/>
    </xf>
    <xf numFmtId="0" fontId="10" fillId="40" borderId="54" xfId="2" applyFont="1" applyFill="1" applyBorder="1" applyAlignment="1" applyProtection="1">
      <alignment horizontal="center" vertical="center" wrapText="1"/>
    </xf>
    <xf numFmtId="3" fontId="10" fillId="7" borderId="10" xfId="0" applyNumberFormat="1" applyFont="1" applyFill="1" applyBorder="1" applyAlignment="1" applyProtection="1">
      <alignment horizontal="center" vertical="center"/>
    </xf>
    <xf numFmtId="3" fontId="10" fillId="7" borderId="11" xfId="0" applyNumberFormat="1" applyFont="1" applyFill="1" applyBorder="1" applyAlignment="1" applyProtection="1">
      <alignment horizontal="center" vertical="center"/>
    </xf>
    <xf numFmtId="3" fontId="10" fillId="7" borderId="12" xfId="0" applyNumberFormat="1" applyFont="1" applyFill="1" applyBorder="1" applyAlignment="1" applyProtection="1">
      <alignment horizontal="center" vertical="center"/>
    </xf>
    <xf numFmtId="0" fontId="54" fillId="0" borderId="10" xfId="0" applyFont="1" applyFill="1" applyBorder="1" applyAlignment="1" applyProtection="1">
      <alignment horizontal="left" vertical="center" wrapText="1"/>
    </xf>
    <xf numFmtId="0" fontId="54" fillId="0" borderId="11" xfId="0" applyFont="1" applyFill="1" applyBorder="1" applyAlignment="1" applyProtection="1">
      <alignment horizontal="left" vertical="center" wrapText="1"/>
    </xf>
    <xf numFmtId="0" fontId="54" fillId="0" borderId="12" xfId="0" applyFont="1" applyFill="1" applyBorder="1" applyAlignment="1" applyProtection="1">
      <alignment horizontal="left" vertical="center" wrapText="1"/>
    </xf>
    <xf numFmtId="3" fontId="52" fillId="7" borderId="28" xfId="0" applyNumberFormat="1" applyFont="1" applyFill="1" applyBorder="1" applyAlignment="1" applyProtection="1">
      <alignment horizontal="center" vertical="center" wrapText="1"/>
    </xf>
    <xf numFmtId="3" fontId="52" fillId="7" borderId="29" xfId="0" applyNumberFormat="1" applyFont="1" applyFill="1" applyBorder="1" applyAlignment="1" applyProtection="1">
      <alignment horizontal="center" vertical="center" wrapText="1"/>
    </xf>
    <xf numFmtId="3" fontId="10" fillId="7" borderId="18" xfId="0" applyNumberFormat="1" applyFont="1" applyFill="1" applyBorder="1" applyAlignment="1" applyProtection="1">
      <alignment horizontal="center" vertical="center" wrapText="1"/>
    </xf>
    <xf numFmtId="3" fontId="10" fillId="7" borderId="20" xfId="0" applyNumberFormat="1" applyFont="1" applyFill="1" applyBorder="1" applyAlignment="1" applyProtection="1">
      <alignment horizontal="center" vertical="center" wrapText="1"/>
    </xf>
    <xf numFmtId="3" fontId="10" fillId="7" borderId="46" xfId="0" applyNumberFormat="1" applyFont="1" applyFill="1" applyBorder="1" applyAlignment="1" applyProtection="1">
      <alignment horizontal="center" vertical="center" wrapText="1"/>
    </xf>
    <xf numFmtId="0" fontId="10" fillId="40" borderId="53" xfId="2" applyFont="1" applyFill="1" applyBorder="1" applyAlignment="1" applyProtection="1">
      <alignment horizontal="center" vertical="center" wrapText="1"/>
    </xf>
    <xf numFmtId="0" fontId="1" fillId="10" borderId="10" xfId="0" applyFont="1" applyFill="1" applyBorder="1" applyAlignment="1">
      <alignment horizontal="center" vertical="center"/>
    </xf>
    <xf numFmtId="0" fontId="1" fillId="10" borderId="11" xfId="0" applyFont="1" applyFill="1" applyBorder="1" applyAlignment="1">
      <alignment horizontal="center" vertical="center"/>
    </xf>
    <xf numFmtId="0" fontId="1" fillId="10" borderId="12" xfId="0" applyFont="1" applyFill="1" applyBorder="1" applyAlignment="1">
      <alignment horizontal="center" vertical="center"/>
    </xf>
    <xf numFmtId="3" fontId="1" fillId="6" borderId="13" xfId="0" applyNumberFormat="1" applyFont="1" applyFill="1" applyBorder="1" applyAlignment="1">
      <alignment horizontal="center"/>
    </xf>
    <xf numFmtId="3" fontId="1" fillId="6" borderId="14" xfId="0" applyNumberFormat="1" applyFont="1" applyFill="1" applyBorder="1" applyAlignment="1">
      <alignment horizontal="center"/>
    </xf>
    <xf numFmtId="3" fontId="1" fillId="6" borderId="107" xfId="0" applyNumberFormat="1" applyFont="1" applyFill="1" applyBorder="1" applyAlignment="1">
      <alignment horizontal="center"/>
    </xf>
    <xf numFmtId="0" fontId="59" fillId="11" borderId="10" xfId="0" applyFont="1" applyFill="1" applyBorder="1" applyAlignment="1">
      <alignment horizontal="center" vertical="center"/>
    </xf>
    <xf numFmtId="0" fontId="59" fillId="11" borderId="11" xfId="0" applyFont="1" applyFill="1" applyBorder="1" applyAlignment="1">
      <alignment horizontal="center" vertical="center"/>
    </xf>
    <xf numFmtId="0" fontId="59" fillId="11" borderId="12" xfId="0" applyFont="1" applyFill="1" applyBorder="1" applyAlignment="1">
      <alignment horizontal="center" vertical="center"/>
    </xf>
    <xf numFmtId="0" fontId="11" fillId="4" borderId="6" xfId="0" applyFont="1" applyFill="1" applyBorder="1" applyAlignment="1" applyProtection="1">
      <alignment horizontal="center" vertical="center"/>
    </xf>
    <xf numFmtId="0" fontId="11" fillId="4" borderId="7" xfId="0" applyFont="1" applyFill="1" applyBorder="1" applyAlignment="1" applyProtection="1">
      <alignment horizontal="center" vertical="center"/>
    </xf>
    <xf numFmtId="0" fontId="11" fillId="0" borderId="19" xfId="0" applyFont="1" applyBorder="1" applyAlignment="1" applyProtection="1">
      <alignment horizontal="left" vertical="center"/>
      <protection hidden="1"/>
    </xf>
    <xf numFmtId="0" fontId="11" fillId="0" borderId="18" xfId="0" applyFont="1" applyBorder="1" applyAlignment="1" applyProtection="1">
      <alignment horizontal="left" vertical="center"/>
      <protection hidden="1"/>
    </xf>
    <xf numFmtId="3" fontId="11" fillId="4" borderId="45" xfId="0" applyNumberFormat="1" applyFont="1" applyFill="1" applyBorder="1" applyAlignment="1" applyProtection="1">
      <alignment horizontal="center" vertical="center" wrapText="1"/>
      <protection hidden="1"/>
    </xf>
    <xf numFmtId="3" fontId="11" fillId="4" borderId="46" xfId="0" applyNumberFormat="1" applyFont="1" applyFill="1" applyBorder="1" applyAlignment="1" applyProtection="1">
      <alignment horizontal="center" vertical="center" wrapText="1"/>
      <protection hidden="1"/>
    </xf>
    <xf numFmtId="3" fontId="11" fillId="4" borderId="20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52" xfId="0" applyFont="1" applyFill="1" applyBorder="1" applyAlignment="1" applyProtection="1">
      <alignment horizontal="left" vertical="center" wrapText="1"/>
      <protection hidden="1"/>
    </xf>
    <xf numFmtId="0" fontId="11" fillId="0" borderId="74" xfId="0" applyFont="1" applyFill="1" applyBorder="1" applyAlignment="1" applyProtection="1">
      <alignment horizontal="left" vertical="center" wrapText="1"/>
      <protection hidden="1"/>
    </xf>
    <xf numFmtId="0" fontId="11" fillId="0" borderId="60" xfId="0" applyFont="1" applyFill="1" applyBorder="1" applyAlignment="1" applyProtection="1">
      <alignment horizontal="left" vertical="center" wrapText="1"/>
      <protection hidden="1"/>
    </xf>
    <xf numFmtId="4" fontId="9" fillId="6" borderId="47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15" xfId="0" applyFont="1" applyBorder="1" applyAlignment="1" applyProtection="1">
      <alignment horizontal="left" vertical="center"/>
      <protection hidden="1"/>
    </xf>
    <xf numFmtId="0" fontId="11" fillId="0" borderId="5" xfId="0" applyFont="1" applyBorder="1" applyAlignment="1" applyProtection="1">
      <alignment horizontal="left" vertical="center"/>
      <protection hidden="1"/>
    </xf>
    <xf numFmtId="3" fontId="11" fillId="4" borderId="44" xfId="0" applyNumberFormat="1" applyFont="1" applyFill="1" applyBorder="1" applyAlignment="1" applyProtection="1">
      <alignment horizontal="center" vertical="center" wrapText="1"/>
      <protection hidden="1"/>
    </xf>
    <xf numFmtId="3" fontId="11" fillId="4" borderId="43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71" xfId="0" applyFont="1" applyFill="1" applyBorder="1" applyAlignment="1" applyProtection="1">
      <alignment horizontal="left" vertical="center" wrapText="1"/>
      <protection hidden="1"/>
    </xf>
    <xf numFmtId="0" fontId="11" fillId="0" borderId="72" xfId="0" applyFont="1" applyFill="1" applyBorder="1" applyAlignment="1" applyProtection="1">
      <alignment horizontal="left" vertical="center" wrapText="1"/>
      <protection hidden="1"/>
    </xf>
    <xf numFmtId="0" fontId="11" fillId="0" borderId="73" xfId="0" applyFont="1" applyFill="1" applyBorder="1" applyAlignment="1" applyProtection="1">
      <alignment horizontal="left" vertical="center" wrapText="1"/>
      <protection hidden="1"/>
    </xf>
    <xf numFmtId="3" fontId="11" fillId="4" borderId="17" xfId="0" applyNumberFormat="1" applyFont="1" applyFill="1" applyBorder="1" applyAlignment="1" applyProtection="1">
      <alignment horizontal="center" vertical="center" wrapText="1"/>
      <protection hidden="1"/>
    </xf>
    <xf numFmtId="2" fontId="8" fillId="6" borderId="44" xfId="0" applyNumberFormat="1" applyFont="1" applyFill="1" applyBorder="1" applyAlignment="1" applyProtection="1">
      <alignment horizontal="center" vertical="center"/>
      <protection hidden="1"/>
    </xf>
    <xf numFmtId="2" fontId="8" fillId="6" borderId="43" xfId="0" applyNumberFormat="1" applyFont="1" applyFill="1" applyBorder="1" applyAlignment="1" applyProtection="1">
      <alignment horizontal="center" vertical="center"/>
      <protection hidden="1"/>
    </xf>
    <xf numFmtId="0" fontId="11" fillId="5" borderId="15" xfId="0" applyFont="1" applyFill="1" applyBorder="1" applyAlignment="1" applyProtection="1">
      <alignment horizontal="left" vertical="center" wrapText="1"/>
      <protection hidden="1"/>
    </xf>
    <xf numFmtId="0" fontId="11" fillId="0" borderId="5" xfId="0" applyFont="1" applyBorder="1" applyAlignment="1" applyProtection="1">
      <alignment horizontal="left" vertical="center" wrapText="1"/>
      <protection hidden="1"/>
    </xf>
    <xf numFmtId="0" fontId="11" fillId="0" borderId="53" xfId="0" applyFont="1" applyBorder="1" applyAlignment="1" applyProtection="1">
      <alignment horizontal="center" vertical="center"/>
      <protection hidden="1"/>
    </xf>
    <xf numFmtId="0" fontId="11" fillId="0" borderId="54" xfId="0" applyFont="1" applyBorder="1" applyAlignment="1" applyProtection="1">
      <alignment horizontal="center" vertical="center"/>
      <protection hidden="1"/>
    </xf>
    <xf numFmtId="0" fontId="11" fillId="0" borderId="52" xfId="0" applyFont="1" applyBorder="1" applyAlignment="1" applyProtection="1">
      <alignment horizontal="center" vertical="center" wrapText="1"/>
      <protection hidden="1"/>
    </xf>
    <xf numFmtId="0" fontId="11" fillId="0" borderId="60" xfId="0" applyFont="1" applyBorder="1" applyAlignment="1" applyProtection="1">
      <alignment horizontal="center" vertical="center" wrapText="1"/>
      <protection hidden="1"/>
    </xf>
    <xf numFmtId="0" fontId="10" fillId="9" borderId="47" xfId="2" applyFont="1" applyFill="1" applyBorder="1" applyAlignment="1" applyProtection="1">
      <alignment horizontal="center" vertical="center" wrapText="1"/>
      <protection hidden="1"/>
    </xf>
    <xf numFmtId="0" fontId="11" fillId="0" borderId="8" xfId="0" applyFont="1" applyBorder="1" applyAlignment="1" applyProtection="1">
      <alignment horizontal="left" vertical="center"/>
      <protection hidden="1"/>
    </xf>
    <xf numFmtId="0" fontId="11" fillId="0" borderId="6" xfId="0" applyFont="1" applyBorder="1" applyAlignment="1" applyProtection="1">
      <alignment horizontal="left" vertical="center"/>
      <protection hidden="1"/>
    </xf>
    <xf numFmtId="2" fontId="8" fillId="6" borderId="59" xfId="0" applyNumberFormat="1" applyFont="1" applyFill="1" applyBorder="1" applyAlignment="1" applyProtection="1">
      <alignment horizontal="center" vertical="center"/>
      <protection hidden="1"/>
    </xf>
    <xf numFmtId="2" fontId="8" fillId="6" borderId="58" xfId="0" applyNumberFormat="1" applyFont="1" applyFill="1" applyBorder="1" applyAlignment="1" applyProtection="1">
      <alignment horizontal="center" vertical="center"/>
      <protection hidden="1"/>
    </xf>
    <xf numFmtId="2" fontId="8" fillId="6" borderId="25" xfId="0" applyNumberFormat="1" applyFont="1" applyFill="1" applyBorder="1" applyAlignment="1" applyProtection="1">
      <alignment horizontal="center" vertical="center"/>
      <protection hidden="1"/>
    </xf>
    <xf numFmtId="2" fontId="8" fillId="6" borderId="27" xfId="0" applyNumberFormat="1" applyFont="1" applyFill="1" applyBorder="1" applyAlignment="1" applyProtection="1">
      <alignment horizontal="center" vertical="center"/>
      <protection hidden="1"/>
    </xf>
    <xf numFmtId="0" fontId="11" fillId="0" borderId="52" xfId="0" applyFont="1" applyFill="1" applyBorder="1" applyAlignment="1" applyProtection="1">
      <alignment horizontal="left" vertical="center" wrapText="1"/>
    </xf>
    <xf numFmtId="0" fontId="11" fillId="0" borderId="74" xfId="0" applyFont="1" applyFill="1" applyBorder="1" applyAlignment="1" applyProtection="1">
      <alignment horizontal="left" vertical="center" wrapText="1"/>
    </xf>
    <xf numFmtId="0" fontId="11" fillId="0" borderId="60" xfId="0" applyFont="1" applyFill="1" applyBorder="1" applyAlignment="1" applyProtection="1">
      <alignment horizontal="left" vertical="center" wrapText="1"/>
    </xf>
    <xf numFmtId="0" fontId="11" fillId="0" borderId="71" xfId="0" applyFont="1" applyFill="1" applyBorder="1" applyAlignment="1" applyProtection="1">
      <alignment horizontal="left" vertical="center" wrapText="1"/>
    </xf>
    <xf numFmtId="0" fontId="11" fillId="0" borderId="72" xfId="0" applyFont="1" applyFill="1" applyBorder="1" applyAlignment="1" applyProtection="1">
      <alignment horizontal="left" vertical="center" wrapText="1"/>
    </xf>
    <xf numFmtId="0" fontId="11" fillId="0" borderId="73" xfId="0" applyFont="1" applyFill="1" applyBorder="1" applyAlignment="1" applyProtection="1">
      <alignment horizontal="left" vertical="center" wrapText="1"/>
    </xf>
    <xf numFmtId="0" fontId="11" fillId="0" borderId="53" xfId="0" applyFont="1" applyBorder="1" applyAlignment="1" applyProtection="1">
      <alignment horizontal="center" vertical="center"/>
    </xf>
    <xf numFmtId="0" fontId="11" fillId="0" borderId="54" xfId="0" applyFont="1" applyBorder="1" applyAlignment="1" applyProtection="1">
      <alignment horizontal="center" vertical="center"/>
    </xf>
    <xf numFmtId="2" fontId="8" fillId="6" borderId="33" xfId="0" applyNumberFormat="1" applyFont="1" applyFill="1" applyBorder="1" applyAlignment="1" applyProtection="1">
      <alignment horizontal="center" vertical="center"/>
    </xf>
    <xf numFmtId="0" fontId="10" fillId="9" borderId="47" xfId="2" applyFont="1" applyFill="1" applyBorder="1" applyAlignment="1" applyProtection="1">
      <alignment horizontal="center" vertical="center" wrapText="1"/>
      <protection locked="0" hidden="1"/>
    </xf>
    <xf numFmtId="0" fontId="11" fillId="0" borderId="93" xfId="0" applyFont="1" applyBorder="1" applyAlignment="1" applyProtection="1">
      <alignment horizontal="center" vertical="center" wrapText="1"/>
    </xf>
    <xf numFmtId="3" fontId="11" fillId="4" borderId="55" xfId="0" applyNumberFormat="1" applyFont="1" applyFill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left" vertical="center"/>
    </xf>
    <xf numFmtId="4" fontId="9" fillId="6" borderId="11" xfId="0" applyNumberFormat="1" applyFont="1" applyFill="1" applyBorder="1" applyAlignment="1" applyProtection="1">
      <alignment horizontal="center" vertical="center" wrapText="1"/>
      <protection hidden="1"/>
    </xf>
    <xf numFmtId="4" fontId="9" fillId="6" borderId="10" xfId="0" applyNumberFormat="1" applyFont="1" applyFill="1" applyBorder="1" applyAlignment="1" applyProtection="1">
      <alignment horizontal="center" vertical="center" wrapText="1"/>
      <protection hidden="1"/>
    </xf>
    <xf numFmtId="4" fontId="9" fillId="6" borderId="12" xfId="0" applyNumberFormat="1" applyFont="1" applyFill="1" applyBorder="1" applyAlignment="1" applyProtection="1">
      <alignment horizontal="center" vertical="center" wrapText="1"/>
      <protection hidden="1"/>
    </xf>
    <xf numFmtId="3" fontId="11" fillId="4" borderId="56" xfId="0" applyNumberFormat="1" applyFont="1" applyFill="1" applyBorder="1" applyAlignment="1" applyProtection="1">
      <alignment horizontal="center" vertical="center" wrapText="1"/>
    </xf>
    <xf numFmtId="0" fontId="11" fillId="0" borderId="19" xfId="0" applyFont="1" applyBorder="1" applyAlignment="1" applyProtection="1">
      <alignment horizontal="left" vertical="center"/>
    </xf>
    <xf numFmtId="0" fontId="11" fillId="0" borderId="18" xfId="0" applyFont="1" applyBorder="1" applyAlignment="1" applyProtection="1">
      <alignment horizontal="left" vertical="center"/>
    </xf>
    <xf numFmtId="0" fontId="11" fillId="5" borderId="15" xfId="0" applyFont="1" applyFill="1" applyBorder="1" applyAlignment="1" applyProtection="1">
      <alignment horizontal="left" vertical="center" wrapText="1"/>
    </xf>
    <xf numFmtId="0" fontId="11" fillId="0" borderId="5" xfId="0" applyFont="1" applyBorder="1" applyAlignment="1" applyProtection="1">
      <alignment horizontal="left" vertical="center" wrapText="1"/>
    </xf>
    <xf numFmtId="0" fontId="11" fillId="0" borderId="8" xfId="0" applyFont="1" applyBorder="1" applyAlignment="1" applyProtection="1">
      <alignment horizontal="left" vertical="center"/>
    </xf>
    <xf numFmtId="0" fontId="11" fillId="4" borderId="90" xfId="0" applyFont="1" applyFill="1" applyBorder="1" applyAlignment="1" applyProtection="1">
      <alignment horizontal="center" vertical="center"/>
    </xf>
    <xf numFmtId="0" fontId="11" fillId="4" borderId="56" xfId="0" applyFont="1" applyFill="1" applyBorder="1" applyAlignment="1" applyProtection="1">
      <alignment horizontal="center" vertical="center"/>
    </xf>
    <xf numFmtId="2" fontId="8" fillId="4" borderId="33" xfId="0" applyNumberFormat="1" applyFont="1" applyFill="1" applyBorder="1" applyAlignment="1" applyProtection="1">
      <alignment horizontal="center" vertical="center"/>
    </xf>
    <xf numFmtId="2" fontId="8" fillId="6" borderId="55" xfId="0" applyNumberFormat="1" applyFont="1" applyFill="1" applyBorder="1" applyAlignment="1" applyProtection="1">
      <alignment horizontal="center" vertical="center"/>
    </xf>
    <xf numFmtId="2" fontId="8" fillId="4" borderId="55" xfId="0" applyNumberFormat="1" applyFont="1" applyFill="1" applyBorder="1" applyAlignment="1" applyProtection="1">
      <alignment horizontal="center" vertical="center"/>
    </xf>
    <xf numFmtId="2" fontId="8" fillId="6" borderId="56" xfId="0" applyNumberFormat="1" applyFont="1" applyFill="1" applyBorder="1" applyAlignment="1" applyProtection="1">
      <alignment horizontal="center" vertical="center"/>
    </xf>
    <xf numFmtId="0" fontId="11" fillId="0" borderId="50" xfId="0" applyFont="1" applyFill="1" applyBorder="1" applyAlignment="1" applyProtection="1">
      <alignment horizontal="left" vertical="center" wrapText="1"/>
      <protection hidden="1"/>
    </xf>
    <xf numFmtId="0" fontId="11" fillId="0" borderId="21" xfId="0" applyFont="1" applyFill="1" applyBorder="1" applyAlignment="1" applyProtection="1">
      <alignment horizontal="left" vertical="center" wrapText="1"/>
      <protection hidden="1"/>
    </xf>
    <xf numFmtId="0" fontId="11" fillId="0" borderId="22" xfId="0" applyFont="1" applyFill="1" applyBorder="1" applyAlignment="1" applyProtection="1">
      <alignment horizontal="left" vertical="center" wrapText="1"/>
      <protection hidden="1"/>
    </xf>
    <xf numFmtId="0" fontId="11" fillId="0" borderId="28" xfId="0" applyFont="1" applyFill="1" applyBorder="1" applyAlignment="1" applyProtection="1">
      <alignment horizontal="left" vertical="center" wrapText="1"/>
      <protection hidden="1"/>
    </xf>
    <xf numFmtId="0" fontId="11" fillId="0" borderId="29" xfId="0" applyFont="1" applyFill="1" applyBorder="1" applyAlignment="1" applyProtection="1">
      <alignment horizontal="left" vertical="center" wrapText="1"/>
      <protection hidden="1"/>
    </xf>
    <xf numFmtId="0" fontId="11" fillId="0" borderId="30" xfId="0" applyFont="1" applyFill="1" applyBorder="1" applyAlignment="1" applyProtection="1">
      <alignment horizontal="left" vertical="center" wrapText="1"/>
      <protection hidden="1"/>
    </xf>
    <xf numFmtId="0" fontId="11" fillId="0" borderId="17" xfId="0" applyFont="1" applyBorder="1" applyAlignment="1" applyProtection="1">
      <alignment horizontal="left" vertical="center"/>
      <protection hidden="1"/>
    </xf>
    <xf numFmtId="0" fontId="11" fillId="0" borderId="20" xfId="0" applyFont="1" applyBorder="1" applyAlignment="1" applyProtection="1">
      <alignment horizontal="left" vertical="center"/>
      <protection hidden="1"/>
    </xf>
    <xf numFmtId="0" fontId="11" fillId="0" borderId="7" xfId="0" applyFont="1" applyBorder="1" applyAlignment="1" applyProtection="1">
      <alignment horizontal="left" vertical="center"/>
      <protection hidden="1"/>
    </xf>
    <xf numFmtId="0" fontId="11" fillId="0" borderId="28" xfId="0" applyFont="1" applyFill="1" applyBorder="1" applyAlignment="1" applyProtection="1">
      <alignment horizontal="left" vertical="center" wrapText="1"/>
    </xf>
    <xf numFmtId="0" fontId="11" fillId="0" borderId="29" xfId="0" applyFont="1" applyFill="1" applyBorder="1" applyAlignment="1" applyProtection="1">
      <alignment horizontal="left" vertical="center" wrapText="1"/>
    </xf>
    <xf numFmtId="0" fontId="11" fillId="0" borderId="30" xfId="0" applyFont="1" applyFill="1" applyBorder="1" applyAlignment="1" applyProtection="1">
      <alignment horizontal="left" vertical="center" wrapText="1"/>
    </xf>
    <xf numFmtId="0" fontId="11" fillId="0" borderId="50" xfId="0" applyFont="1" applyFill="1" applyBorder="1" applyAlignment="1" applyProtection="1">
      <alignment horizontal="left" vertical="center" wrapText="1"/>
    </xf>
    <xf numFmtId="0" fontId="11" fillId="0" borderId="21" xfId="0" applyFont="1" applyFill="1" applyBorder="1" applyAlignment="1" applyProtection="1">
      <alignment horizontal="left" vertical="center" wrapText="1"/>
    </xf>
    <xf numFmtId="0" fontId="11" fillId="0" borderId="22" xfId="0" applyFont="1" applyFill="1" applyBorder="1" applyAlignment="1" applyProtection="1">
      <alignment horizontal="left" vertical="center" wrapText="1"/>
    </xf>
    <xf numFmtId="0" fontId="11" fillId="0" borderId="20" xfId="0" applyFont="1" applyBorder="1" applyAlignment="1" applyProtection="1">
      <alignment horizontal="left" vertical="center"/>
    </xf>
    <xf numFmtId="3" fontId="11" fillId="4" borderId="44" xfId="0" applyNumberFormat="1" applyFont="1" applyFill="1" applyBorder="1" applyAlignment="1" applyProtection="1">
      <alignment horizontal="center" vertical="center" wrapText="1"/>
    </xf>
    <xf numFmtId="3" fontId="11" fillId="4" borderId="43" xfId="0" applyNumberFormat="1" applyFont="1" applyFill="1" applyBorder="1" applyAlignment="1" applyProtection="1">
      <alignment horizontal="center" vertical="center" wrapText="1"/>
    </xf>
    <xf numFmtId="2" fontId="8" fillId="6" borderId="59" xfId="0" applyNumberFormat="1" applyFont="1" applyFill="1" applyBorder="1" applyAlignment="1" applyProtection="1">
      <alignment horizontal="center" vertical="center"/>
    </xf>
    <xf numFmtId="2" fontId="8" fillId="6" borderId="58" xfId="0" applyNumberFormat="1" applyFont="1" applyFill="1" applyBorder="1" applyAlignment="1" applyProtection="1">
      <alignment horizontal="center" vertical="center"/>
    </xf>
    <xf numFmtId="3" fontId="11" fillId="4" borderId="45" xfId="0" applyNumberFormat="1" applyFont="1" applyFill="1" applyBorder="1" applyAlignment="1" applyProtection="1">
      <alignment horizontal="center" vertical="center" wrapText="1"/>
    </xf>
    <xf numFmtId="3" fontId="11" fillId="4" borderId="46" xfId="0" applyNumberFormat="1" applyFont="1" applyFill="1" applyBorder="1" applyAlignment="1" applyProtection="1">
      <alignment horizontal="center" vertical="center" wrapText="1"/>
    </xf>
    <xf numFmtId="0" fontId="11" fillId="0" borderId="52" xfId="0" applyFont="1" applyBorder="1" applyAlignment="1" applyProtection="1">
      <alignment horizontal="center" vertical="center" wrapText="1"/>
    </xf>
    <xf numFmtId="0" fontId="11" fillId="0" borderId="60" xfId="0" applyFont="1" applyBorder="1" applyAlignment="1" applyProtection="1">
      <alignment horizontal="center" vertical="center" wrapText="1"/>
    </xf>
    <xf numFmtId="0" fontId="11" fillId="4" borderId="47" xfId="0" applyFont="1" applyFill="1" applyBorder="1" applyAlignment="1" applyProtection="1">
      <alignment horizontal="center" vertical="center"/>
    </xf>
    <xf numFmtId="0" fontId="11" fillId="4" borderId="93" xfId="0" applyFont="1" applyFill="1" applyBorder="1" applyAlignment="1" applyProtection="1">
      <alignment horizontal="center" vertical="center"/>
    </xf>
  </cellXfs>
  <cellStyles count="52">
    <cellStyle name="20 % – Zvýraznění1 2" xfId="4"/>
    <cellStyle name="20 % – Zvýraznění2 2" xfId="5"/>
    <cellStyle name="20 % – Zvýraznění3 2" xfId="6"/>
    <cellStyle name="20 % – Zvýraznění4 2" xfId="7"/>
    <cellStyle name="20 % – Zvýraznění5 2" xfId="8"/>
    <cellStyle name="20 % – Zvýraznění6 2" xfId="9"/>
    <cellStyle name="40 % – Zvýraznění1 2" xfId="10"/>
    <cellStyle name="40 % – Zvýraznění2 2" xfId="11"/>
    <cellStyle name="40 % – Zvýraznění3 2" xfId="12"/>
    <cellStyle name="40 % – Zvýraznění4 2" xfId="13"/>
    <cellStyle name="40 % – Zvýraznění5 2" xfId="14"/>
    <cellStyle name="40 % – Zvýraznění6 2" xfId="15"/>
    <cellStyle name="60 % – Zvýraznění1 2" xfId="16"/>
    <cellStyle name="60 % – Zvýraznění2 2" xfId="17"/>
    <cellStyle name="60 % – Zvýraznění3 2" xfId="18"/>
    <cellStyle name="60 % – Zvýraznění4 2" xfId="19"/>
    <cellStyle name="60 % – Zvýraznění5 2" xfId="20"/>
    <cellStyle name="60 % – Zvýraznění6 2" xfId="21"/>
    <cellStyle name="BorderStyle" xfId="22"/>
    <cellStyle name="Celkem 2" xfId="23"/>
    <cellStyle name="Čárka 2" xfId="24"/>
    <cellStyle name="HeaderStyle" xfId="25"/>
    <cellStyle name="Hypertextový odkaz" xfId="3" builtinId="8"/>
    <cellStyle name="Chybně 2" xfId="26"/>
    <cellStyle name="Kontrolní buňka 2" xfId="27"/>
    <cellStyle name="Nadpis 1 2" xfId="28"/>
    <cellStyle name="Nadpis 2 2" xfId="29"/>
    <cellStyle name="Nadpis 3 2" xfId="30"/>
    <cellStyle name="Nadpis 4 2" xfId="31"/>
    <cellStyle name="Název 2" xfId="32"/>
    <cellStyle name="Neutrální 2" xfId="2"/>
    <cellStyle name="Neutrální 2 2" xfId="33"/>
    <cellStyle name="Normální" xfId="0" builtinId="0"/>
    <cellStyle name="normální 2" xfId="1"/>
    <cellStyle name="Normální 2 2" xfId="34"/>
    <cellStyle name="Normální 3" xfId="35"/>
    <cellStyle name="normální_List1" xfId="50"/>
    <cellStyle name="normální_Spoje_HK_140603" xfId="51"/>
    <cellStyle name="Poznámka 2" xfId="36"/>
    <cellStyle name="Propojená buňka 2" xfId="37"/>
    <cellStyle name="Správně 2" xfId="38"/>
    <cellStyle name="Text upozornění 2" xfId="39"/>
    <cellStyle name="Vstup 2" xfId="40"/>
    <cellStyle name="Výpočet 2" xfId="41"/>
    <cellStyle name="Výstup 2" xfId="42"/>
    <cellStyle name="Vysvětlující text 2" xfId="43"/>
    <cellStyle name="Zvýraznění 1 2" xfId="44"/>
    <cellStyle name="Zvýraznění 2 2" xfId="45"/>
    <cellStyle name="Zvýraznění 3 2" xfId="46"/>
    <cellStyle name="Zvýraznění 4 2" xfId="47"/>
    <cellStyle name="Zvýraznění 5 2" xfId="48"/>
    <cellStyle name="Zvýraznění 6 2" xfId="49"/>
  </cellStyles>
  <dxfs count="14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4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98496</xdr:colOff>
      <xdr:row>0</xdr:row>
      <xdr:rowOff>80096</xdr:rowOff>
    </xdr:from>
    <xdr:to>
      <xdr:col>8</xdr:col>
      <xdr:colOff>590334</xdr:colOff>
      <xdr:row>2</xdr:row>
      <xdr:rowOff>184871</xdr:rowOff>
    </xdr:to>
    <xdr:pic>
      <xdr:nvPicPr>
        <xdr:cNvPr id="3" name="Obrázek 2" descr="logo KHK (2)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5696" y="80096"/>
          <a:ext cx="1101438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98496</xdr:colOff>
      <xdr:row>0</xdr:row>
      <xdr:rowOff>80096</xdr:rowOff>
    </xdr:from>
    <xdr:to>
      <xdr:col>8</xdr:col>
      <xdr:colOff>590334</xdr:colOff>
      <xdr:row>2</xdr:row>
      <xdr:rowOff>184871</xdr:rowOff>
    </xdr:to>
    <xdr:pic>
      <xdr:nvPicPr>
        <xdr:cNvPr id="2" name="Obrázek 1" descr="logo KHK (2)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5696" y="80096"/>
          <a:ext cx="1101438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98496</xdr:colOff>
      <xdr:row>0</xdr:row>
      <xdr:rowOff>80096</xdr:rowOff>
    </xdr:from>
    <xdr:to>
      <xdr:col>8</xdr:col>
      <xdr:colOff>590334</xdr:colOff>
      <xdr:row>2</xdr:row>
      <xdr:rowOff>184871</xdr:rowOff>
    </xdr:to>
    <xdr:pic>
      <xdr:nvPicPr>
        <xdr:cNvPr id="2" name="Obrázek 1" descr="logo KHK (2)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5696" y="80096"/>
          <a:ext cx="1101438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40"/>
  <sheetViews>
    <sheetView view="pageBreakPreview" zoomScaleNormal="100" zoomScaleSheetLayoutView="100" workbookViewId="0"/>
  </sheetViews>
  <sheetFormatPr defaultRowHeight="15" x14ac:dyDescent="0.25"/>
  <sheetData>
    <row r="1" spans="1:9" ht="15.75" x14ac:dyDescent="0.25">
      <c r="A1" s="375" t="s">
        <v>188</v>
      </c>
      <c r="B1" s="376"/>
      <c r="C1" s="376"/>
      <c r="D1" s="377"/>
      <c r="E1" s="377"/>
      <c r="F1" s="377"/>
      <c r="G1" s="377"/>
      <c r="H1" s="378"/>
      <c r="I1" s="378"/>
    </row>
    <row r="2" spans="1:9" x14ac:dyDescent="0.25">
      <c r="A2" s="379" t="s">
        <v>191</v>
      </c>
      <c r="B2" s="377"/>
      <c r="C2" s="377"/>
      <c r="D2" s="377"/>
      <c r="E2" s="377"/>
      <c r="F2" s="377"/>
      <c r="G2" s="377"/>
      <c r="H2" s="378"/>
      <c r="I2" s="378"/>
    </row>
    <row r="3" spans="1:9" x14ac:dyDescent="0.25">
      <c r="A3" s="379" t="s">
        <v>190</v>
      </c>
      <c r="B3" s="377"/>
      <c r="C3" s="377"/>
      <c r="D3" s="377"/>
      <c r="E3" s="377"/>
      <c r="F3" s="377"/>
      <c r="G3" s="377"/>
      <c r="H3" s="378"/>
      <c r="I3" s="378"/>
    </row>
    <row r="4" spans="1:9" x14ac:dyDescent="0.25">
      <c r="A4" s="380"/>
      <c r="B4" s="381"/>
      <c r="C4" s="381"/>
      <c r="D4" s="381"/>
      <c r="E4" s="381"/>
      <c r="F4" s="381"/>
      <c r="G4" s="381"/>
      <c r="H4" s="378"/>
      <c r="I4" s="378"/>
    </row>
    <row r="5" spans="1:9" x14ac:dyDescent="0.25">
      <c r="A5" s="380"/>
      <c r="B5" s="381"/>
      <c r="C5" s="381"/>
      <c r="D5" s="381"/>
      <c r="E5" s="381"/>
      <c r="F5" s="381"/>
      <c r="G5" s="381"/>
      <c r="H5" s="378"/>
      <c r="I5" s="378"/>
    </row>
    <row r="6" spans="1:9" x14ac:dyDescent="0.25">
      <c r="A6" s="382"/>
      <c r="B6" s="381"/>
      <c r="C6" s="381"/>
      <c r="D6" s="381"/>
      <c r="E6" s="381"/>
      <c r="F6" s="381"/>
      <c r="G6" s="381"/>
      <c r="H6" s="378"/>
      <c r="I6" s="378"/>
    </row>
    <row r="7" spans="1:9" x14ac:dyDescent="0.25">
      <c r="A7" s="380"/>
      <c r="B7" s="381"/>
      <c r="C7" s="381"/>
      <c r="D7" s="381"/>
      <c r="E7" s="381"/>
      <c r="F7" s="381"/>
      <c r="G7" s="381"/>
      <c r="H7" s="378"/>
      <c r="I7" s="378"/>
    </row>
    <row r="8" spans="1:9" x14ac:dyDescent="0.25">
      <c r="A8" s="383"/>
      <c r="B8" s="383"/>
      <c r="C8" s="383"/>
      <c r="D8" s="383"/>
      <c r="E8" s="383"/>
      <c r="F8" s="383"/>
      <c r="G8" s="383"/>
      <c r="H8" s="383"/>
      <c r="I8" s="383"/>
    </row>
    <row r="9" spans="1:9" x14ac:dyDescent="0.25">
      <c r="A9" s="383"/>
      <c r="B9" s="383"/>
      <c r="C9" s="383"/>
      <c r="D9" s="383"/>
      <c r="E9" s="383"/>
      <c r="F9" s="383"/>
      <c r="G9" s="383"/>
      <c r="H9" s="383"/>
      <c r="I9" s="383"/>
    </row>
    <row r="10" spans="1:9" x14ac:dyDescent="0.25">
      <c r="A10" s="384"/>
      <c r="B10" s="384"/>
      <c r="C10" s="384"/>
      <c r="D10" s="384"/>
      <c r="E10" s="384"/>
      <c r="F10" s="384"/>
      <c r="G10" s="384"/>
      <c r="H10" s="384"/>
      <c r="I10" s="384"/>
    </row>
    <row r="11" spans="1:9" x14ac:dyDescent="0.25">
      <c r="A11" s="384"/>
      <c r="B11" s="384"/>
      <c r="C11" s="384"/>
      <c r="D11" s="384"/>
      <c r="E11" s="384"/>
      <c r="F11" s="384"/>
      <c r="G11" s="384"/>
      <c r="H11" s="384"/>
      <c r="I11" s="384"/>
    </row>
    <row r="12" spans="1:9" x14ac:dyDescent="0.25">
      <c r="A12" s="384"/>
      <c r="B12" s="384"/>
      <c r="C12" s="384"/>
      <c r="D12" s="384"/>
      <c r="E12" s="384"/>
      <c r="F12" s="384"/>
      <c r="G12" s="384"/>
      <c r="H12" s="384"/>
      <c r="I12" s="384"/>
    </row>
    <row r="13" spans="1:9" x14ac:dyDescent="0.25">
      <c r="A13" s="384"/>
      <c r="B13" s="384"/>
      <c r="C13" s="384"/>
      <c r="D13" s="384"/>
      <c r="E13" s="384"/>
      <c r="F13" s="384"/>
      <c r="G13" s="384"/>
      <c r="H13" s="384"/>
      <c r="I13" s="384"/>
    </row>
    <row r="14" spans="1:9" x14ac:dyDescent="0.25">
      <c r="A14" s="384"/>
      <c r="B14" s="384"/>
      <c r="C14" s="384"/>
      <c r="D14" s="384"/>
      <c r="E14" s="384"/>
      <c r="F14" s="384"/>
      <c r="G14" s="384"/>
      <c r="H14" s="384"/>
      <c r="I14" s="384"/>
    </row>
    <row r="15" spans="1:9" x14ac:dyDescent="0.25">
      <c r="A15" s="384"/>
      <c r="B15" s="384"/>
      <c r="C15" s="384"/>
      <c r="D15" s="384"/>
      <c r="E15" s="384"/>
      <c r="F15" s="384"/>
      <c r="G15" s="384"/>
      <c r="H15" s="384"/>
      <c r="I15" s="384"/>
    </row>
    <row r="16" spans="1:9" ht="2.25" customHeight="1" x14ac:dyDescent="0.25">
      <c r="A16" s="384"/>
      <c r="B16" s="384"/>
      <c r="C16" s="384"/>
      <c r="D16" s="384"/>
      <c r="E16" s="384"/>
      <c r="F16" s="384"/>
      <c r="G16" s="384"/>
      <c r="H16" s="384"/>
      <c r="I16" s="384"/>
    </row>
    <row r="17" spans="1:9" hidden="1" x14ac:dyDescent="0.25">
      <c r="A17" s="384"/>
      <c r="B17" s="384"/>
      <c r="C17" s="384"/>
      <c r="D17" s="384"/>
      <c r="E17" s="384"/>
      <c r="F17" s="384"/>
      <c r="G17" s="384"/>
      <c r="H17" s="384"/>
      <c r="I17" s="384"/>
    </row>
    <row r="18" spans="1:9" x14ac:dyDescent="0.25">
      <c r="A18" s="447" t="s">
        <v>189</v>
      </c>
      <c r="B18" s="447"/>
      <c r="C18" s="447"/>
      <c r="D18" s="447"/>
      <c r="E18" s="447"/>
      <c r="F18" s="447"/>
      <c r="G18" s="447"/>
      <c r="H18" s="447"/>
      <c r="I18" s="447"/>
    </row>
    <row r="19" spans="1:9" ht="26.25" customHeight="1" x14ac:dyDescent="0.25">
      <c r="A19" s="447"/>
      <c r="B19" s="447"/>
      <c r="C19" s="447"/>
      <c r="D19" s="447"/>
      <c r="E19" s="447"/>
      <c r="F19" s="447"/>
      <c r="G19" s="447"/>
      <c r="H19" s="447"/>
      <c r="I19" s="447"/>
    </row>
    <row r="20" spans="1:9" ht="32.25" customHeight="1" x14ac:dyDescent="0.25">
      <c r="A20" s="447"/>
      <c r="B20" s="447"/>
      <c r="C20" s="447"/>
      <c r="D20" s="447"/>
      <c r="E20" s="447"/>
      <c r="F20" s="447"/>
      <c r="G20" s="447"/>
      <c r="H20" s="447"/>
      <c r="I20" s="447"/>
    </row>
    <row r="21" spans="1:9" x14ac:dyDescent="0.25">
      <c r="A21" s="383"/>
      <c r="B21" s="383"/>
      <c r="C21" s="383"/>
      <c r="D21" s="383"/>
      <c r="E21" s="383"/>
      <c r="F21" s="383"/>
      <c r="G21" s="383"/>
      <c r="H21" s="383"/>
      <c r="I21" s="383"/>
    </row>
    <row r="22" spans="1:9" x14ac:dyDescent="0.25">
      <c r="A22" s="383"/>
      <c r="B22" s="383"/>
      <c r="C22" s="383"/>
      <c r="D22" s="383"/>
      <c r="E22" s="383"/>
      <c r="F22" s="383"/>
      <c r="G22" s="383"/>
      <c r="H22" s="383"/>
      <c r="I22" s="383"/>
    </row>
    <row r="23" spans="1:9" ht="26.25" x14ac:dyDescent="0.4">
      <c r="A23" s="385"/>
      <c r="B23" s="386"/>
      <c r="C23" s="385"/>
      <c r="D23" s="386"/>
      <c r="E23" s="386"/>
      <c r="F23" s="387" t="s">
        <v>178</v>
      </c>
      <c r="G23" s="390">
        <v>7</v>
      </c>
      <c r="H23" s="386"/>
      <c r="I23" s="386"/>
    </row>
    <row r="24" spans="1:9" x14ac:dyDescent="0.25">
      <c r="A24" s="383"/>
      <c r="B24" s="383"/>
      <c r="C24" s="383"/>
      <c r="D24" s="383"/>
      <c r="E24" s="383"/>
      <c r="F24" s="383"/>
      <c r="G24" s="383"/>
      <c r="H24" s="383"/>
      <c r="I24" s="383"/>
    </row>
    <row r="25" spans="1:9" x14ac:dyDescent="0.25">
      <c r="A25" s="383"/>
      <c r="B25" s="383"/>
      <c r="C25" s="383"/>
      <c r="D25" s="383"/>
      <c r="E25" s="383"/>
      <c r="F25" s="383"/>
      <c r="G25" s="383"/>
      <c r="H25" s="383"/>
      <c r="I25" s="383"/>
    </row>
    <row r="26" spans="1:9" x14ac:dyDescent="0.25">
      <c r="A26" s="383"/>
      <c r="B26" s="383"/>
      <c r="C26" s="383"/>
      <c r="D26" s="383"/>
      <c r="E26" s="383"/>
      <c r="F26" s="383"/>
      <c r="G26" s="383"/>
      <c r="H26" s="383"/>
      <c r="I26" s="383"/>
    </row>
    <row r="27" spans="1:9" ht="26.25" x14ac:dyDescent="0.25">
      <c r="A27" s="448" t="str">
        <f>VLOOKUP('Příloha č.1 Smlouvy'!D5,'NESAHAT tabulka_vsechny_kraje'!A5:B12,2,FALSE)</f>
        <v>Hradecko</v>
      </c>
      <c r="B27" s="448"/>
      <c r="C27" s="448"/>
      <c r="D27" s="448"/>
      <c r="E27" s="448"/>
      <c r="F27" s="448"/>
      <c r="G27" s="448"/>
      <c r="H27" s="448"/>
      <c r="I27" s="448"/>
    </row>
    <row r="28" spans="1:9" ht="26.25" x14ac:dyDescent="0.25">
      <c r="A28" s="388"/>
      <c r="B28" s="388"/>
      <c r="C28" s="388"/>
      <c r="D28" s="388"/>
      <c r="E28" s="388"/>
      <c r="F28" s="388"/>
      <c r="G28" s="388"/>
      <c r="H28" s="388"/>
      <c r="I28" s="388"/>
    </row>
    <row r="29" spans="1:9" x14ac:dyDescent="0.25">
      <c r="A29" s="383"/>
      <c r="B29" s="383"/>
      <c r="C29" s="383"/>
      <c r="D29" s="383"/>
      <c r="E29" s="383"/>
      <c r="F29" s="383"/>
      <c r="G29" s="383"/>
      <c r="H29" s="383"/>
      <c r="I29" s="383"/>
    </row>
    <row r="30" spans="1:9" x14ac:dyDescent="0.25">
      <c r="A30" s="384"/>
      <c r="B30" s="384"/>
      <c r="C30" s="384"/>
      <c r="D30" s="384"/>
      <c r="E30" s="384"/>
      <c r="F30" s="384"/>
      <c r="G30" s="384"/>
      <c r="H30" s="384"/>
      <c r="I30" s="384"/>
    </row>
    <row r="31" spans="1:9" x14ac:dyDescent="0.25">
      <c r="A31" s="384"/>
      <c r="B31" s="384"/>
      <c r="C31" s="384"/>
      <c r="D31" s="384"/>
      <c r="E31" s="384"/>
      <c r="F31" s="384"/>
      <c r="G31" s="384"/>
      <c r="H31" s="384"/>
      <c r="I31" s="384"/>
    </row>
    <row r="32" spans="1:9" x14ac:dyDescent="0.25">
      <c r="A32" s="389"/>
      <c r="B32" s="389"/>
      <c r="C32" s="389"/>
      <c r="D32" s="389"/>
      <c r="E32" s="389"/>
      <c r="F32" s="389"/>
      <c r="G32" s="389"/>
      <c r="H32" s="389"/>
      <c r="I32" s="389"/>
    </row>
    <row r="33" spans="1:9" x14ac:dyDescent="0.25">
      <c r="A33" s="383"/>
      <c r="B33" s="383"/>
      <c r="C33" s="383"/>
      <c r="D33" s="383"/>
      <c r="E33" s="383"/>
      <c r="F33" s="383"/>
      <c r="G33" s="383"/>
      <c r="H33" s="383"/>
      <c r="I33" s="383"/>
    </row>
    <row r="34" spans="1:9" x14ac:dyDescent="0.25">
      <c r="A34" s="383"/>
      <c r="B34" s="383"/>
      <c r="C34" s="383"/>
      <c r="D34" s="383"/>
      <c r="E34" s="383"/>
      <c r="F34" s="383"/>
      <c r="G34" s="383"/>
      <c r="H34" s="383"/>
      <c r="I34" s="383"/>
    </row>
    <row r="35" spans="1:9" x14ac:dyDescent="0.25">
      <c r="A35" s="383"/>
      <c r="B35" s="383"/>
      <c r="C35" s="383"/>
      <c r="D35" s="383"/>
      <c r="E35" s="383"/>
      <c r="F35" s="383"/>
      <c r="G35" s="383"/>
      <c r="H35" s="383"/>
      <c r="I35" s="383"/>
    </row>
    <row r="36" spans="1:9" x14ac:dyDescent="0.25">
      <c r="A36" s="383"/>
      <c r="B36" s="383"/>
      <c r="C36" s="383"/>
      <c r="D36" s="383"/>
      <c r="E36" s="383"/>
      <c r="F36" s="383"/>
      <c r="G36" s="383"/>
      <c r="H36" s="383"/>
      <c r="I36" s="383"/>
    </row>
    <row r="37" spans="1:9" x14ac:dyDescent="0.25">
      <c r="A37" s="383"/>
      <c r="B37" s="383"/>
      <c r="C37" s="383"/>
      <c r="D37" s="383"/>
      <c r="E37" s="383"/>
      <c r="F37" s="383"/>
      <c r="G37" s="383"/>
      <c r="H37" s="383"/>
      <c r="I37" s="383"/>
    </row>
    <row r="38" spans="1:9" x14ac:dyDescent="0.25">
      <c r="A38" s="383"/>
      <c r="B38" s="383"/>
      <c r="C38" s="383"/>
      <c r="D38" s="383"/>
      <c r="E38" s="383"/>
      <c r="F38" s="383"/>
      <c r="G38" s="383"/>
      <c r="H38" s="383"/>
      <c r="I38" s="383"/>
    </row>
    <row r="39" spans="1:9" x14ac:dyDescent="0.25">
      <c r="A39" s="383"/>
      <c r="B39" s="383"/>
      <c r="C39" s="383"/>
      <c r="D39" s="383"/>
      <c r="E39" s="383"/>
      <c r="F39" s="383"/>
      <c r="G39" s="383"/>
      <c r="H39" s="383"/>
      <c r="I39" s="383"/>
    </row>
    <row r="40" spans="1:9" x14ac:dyDescent="0.25">
      <c r="A40" s="383"/>
      <c r="B40" s="383"/>
      <c r="C40" s="383"/>
      <c r="D40" s="383"/>
      <c r="E40" s="383"/>
      <c r="F40" s="383"/>
      <c r="G40" s="383"/>
      <c r="H40" s="383"/>
      <c r="I40" s="383"/>
    </row>
  </sheetData>
  <sheetProtection algorithmName="SHA-512" hashValue="OTJQAWpvDbem8zkZqZgo3mEQED/RwVC30UtjVM3TRhOCgVA6jOuziTXiuey0wq1belKS2vod8YsLOrqInP9mWw==" saltValue="AotRYNgHsSCWBoXQg3pRxA==" spinCount="100000" sheet="1" objects="1" scenarios="1"/>
  <mergeCells count="2">
    <mergeCell ref="A18:I20"/>
    <mergeCell ref="A27:I27"/>
  </mergeCells>
  <printOptions horizontalCentered="1"/>
  <pageMargins left="0.70866141732283472" right="0.70866141732283472" top="0.78740157480314965" bottom="0.78740157480314965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5">
    <tabColor rgb="FF92D050"/>
  </sheetPr>
  <dimension ref="A2:L12"/>
  <sheetViews>
    <sheetView showGridLines="0" tabSelected="1" view="pageBreakPreview" zoomScale="70" zoomScaleNormal="100" zoomScaleSheetLayoutView="70" workbookViewId="0">
      <selection activeCell="A2" sqref="A2"/>
    </sheetView>
  </sheetViews>
  <sheetFormatPr defaultColWidth="9.140625" defaultRowHeight="14.25" x14ac:dyDescent="0.25"/>
  <cols>
    <col min="1" max="1" width="12" style="16" bestFit="1" customWidth="1"/>
    <col min="2" max="2" width="13" style="16" customWidth="1"/>
    <col min="3" max="11" width="9.140625" style="16"/>
    <col min="12" max="12" width="10.5703125" style="16" customWidth="1"/>
    <col min="13" max="16384" width="9.140625" style="16"/>
  </cols>
  <sheetData>
    <row r="2" spans="1:12" ht="18" x14ac:dyDescent="0.25">
      <c r="A2" s="14" t="s">
        <v>31</v>
      </c>
      <c r="B2" s="15"/>
      <c r="G2" s="62" t="s">
        <v>57</v>
      </c>
      <c r="H2" s="18"/>
      <c r="I2" s="18"/>
      <c r="J2" s="18"/>
      <c r="K2" s="18"/>
      <c r="L2" s="18"/>
    </row>
    <row r="3" spans="1:12" x14ac:dyDescent="0.25">
      <c r="G3" s="63" t="s">
        <v>32</v>
      </c>
      <c r="H3" s="20"/>
      <c r="I3" s="63"/>
      <c r="J3" s="20"/>
      <c r="K3" s="20"/>
      <c r="L3" s="20"/>
    </row>
    <row r="5" spans="1:12" ht="20.100000000000001" customHeight="1" x14ac:dyDescent="0.25">
      <c r="A5" s="449" t="s">
        <v>66</v>
      </c>
      <c r="B5" s="450"/>
      <c r="C5" s="451">
        <f>'Úvodní list Příloha č. 13'!G23</f>
        <v>7</v>
      </c>
      <c r="D5" s="452"/>
    </row>
    <row r="7" spans="1:12" ht="15" thickBot="1" x14ac:dyDescent="0.3"/>
    <row r="8" spans="1:12" x14ac:dyDescent="0.25">
      <c r="A8" s="21" t="s">
        <v>8</v>
      </c>
      <c r="B8" s="22"/>
      <c r="C8" s="22"/>
      <c r="D8" s="22"/>
      <c r="E8" s="22"/>
      <c r="F8" s="23"/>
      <c r="G8" s="24" t="s">
        <v>9</v>
      </c>
      <c r="H8" s="22"/>
      <c r="I8" s="22"/>
      <c r="J8" s="22"/>
      <c r="K8" s="22"/>
      <c r="L8" s="25"/>
    </row>
    <row r="9" spans="1:12" ht="15" x14ac:dyDescent="0.25">
      <c r="A9" s="460"/>
      <c r="B9" s="461"/>
      <c r="C9" s="461"/>
      <c r="D9" s="461"/>
      <c r="E9" s="461"/>
      <c r="F9" s="462"/>
      <c r="G9" s="26" t="s">
        <v>10</v>
      </c>
      <c r="H9" s="27"/>
      <c r="I9" s="27"/>
      <c r="J9" s="463"/>
      <c r="K9" s="461"/>
      <c r="L9" s="464"/>
    </row>
    <row r="10" spans="1:12" ht="15" x14ac:dyDescent="0.25">
      <c r="A10" s="465"/>
      <c r="B10" s="466"/>
      <c r="C10" s="466"/>
      <c r="D10" s="466"/>
      <c r="E10" s="466"/>
      <c r="F10" s="467"/>
      <c r="G10" s="26" t="s">
        <v>11</v>
      </c>
      <c r="H10" s="27"/>
      <c r="I10" s="27"/>
      <c r="J10" s="468"/>
      <c r="K10" s="466"/>
      <c r="L10" s="469"/>
    </row>
    <row r="11" spans="1:12" ht="15" x14ac:dyDescent="0.25">
      <c r="A11" s="470"/>
      <c r="B11" s="471"/>
      <c r="C11" s="471"/>
      <c r="D11" s="471"/>
      <c r="E11" s="471"/>
      <c r="F11" s="472"/>
      <c r="G11" s="26" t="s">
        <v>12</v>
      </c>
      <c r="H11" s="27"/>
      <c r="I11" s="27"/>
      <c r="J11" s="473"/>
      <c r="K11" s="466"/>
      <c r="L11" s="469"/>
    </row>
    <row r="12" spans="1:12" ht="15.75" thickBot="1" x14ac:dyDescent="0.3">
      <c r="A12" s="28" t="s">
        <v>13</v>
      </c>
      <c r="B12" s="453"/>
      <c r="C12" s="454"/>
      <c r="D12" s="29" t="s">
        <v>14</v>
      </c>
      <c r="E12" s="455"/>
      <c r="F12" s="456"/>
      <c r="G12" s="30" t="s">
        <v>15</v>
      </c>
      <c r="H12" s="31"/>
      <c r="I12" s="31"/>
      <c r="J12" s="457"/>
      <c r="K12" s="458"/>
      <c r="L12" s="459"/>
    </row>
  </sheetData>
  <sheetProtection algorithmName="SHA-512" hashValue="+WTvOueZIQX+JdY9dXsVAU86+cd12aqZI36W5GCtYO762dW/y40+lqHmZEupvYmeS5z8dQ+BVF0o/AYxbdN0WQ==" saltValue="zyAcGea5n/bmAa2BmKemvQ==" spinCount="100000" sheet="1" objects="1" scenarios="1"/>
  <mergeCells count="11">
    <mergeCell ref="A5:B5"/>
    <mergeCell ref="C5:D5"/>
    <mergeCell ref="B12:C12"/>
    <mergeCell ref="E12:F12"/>
    <mergeCell ref="J12:L12"/>
    <mergeCell ref="A9:F9"/>
    <mergeCell ref="J9:L9"/>
    <mergeCell ref="A10:F10"/>
    <mergeCell ref="J10:L10"/>
    <mergeCell ref="A11:F11"/>
    <mergeCell ref="J11:L11"/>
  </mergeCells>
  <pageMargins left="0.39370078740157483" right="0.39370078740157483" top="0.98425196850393704" bottom="0.59055118110236227" header="0.31496062992125984" footer="0.31496062992125984"/>
  <pageSetup paperSize="9" scale="70" fitToWidth="0" fitToHeight="0" orientation="landscape" r:id="rId1"/>
  <headerFooter>
    <oddHeader xml:space="preserve">&amp;L&amp;"Arial,Tučné"&amp;K01+021Příloha č. 13&amp;"Arial,Obyčejné"&amp;8
k Zadávací dokumentaci Výběr dopravců pro uzavření smluv o veřejných službách 
v přepravě cestujících ve veřejné linkové dopravě na území Královéhradeckého kraje &amp;"-,Obyčejné"&amp;11&amp;K01+000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2">
    <tabColor rgb="FF92D050"/>
  </sheetPr>
  <dimension ref="A1:L27"/>
  <sheetViews>
    <sheetView showGridLines="0" view="pageBreakPreview" zoomScale="70" zoomScaleNormal="80" zoomScaleSheetLayoutView="70" workbookViewId="0"/>
  </sheetViews>
  <sheetFormatPr defaultColWidth="9.140625" defaultRowHeight="14.25" x14ac:dyDescent="0.25"/>
  <cols>
    <col min="1" max="1" width="21.7109375" style="8" customWidth="1"/>
    <col min="2" max="2" width="52.7109375" style="8" customWidth="1"/>
    <col min="3" max="3" width="7.7109375" style="8" customWidth="1"/>
    <col min="4" max="8" width="19.7109375" style="8" customWidth="1"/>
    <col min="9" max="10" width="9.140625" style="8"/>
    <col min="11" max="11" width="11.28515625" style="8" bestFit="1" customWidth="1"/>
    <col min="12" max="16384" width="9.140625" style="8"/>
  </cols>
  <sheetData>
    <row r="1" spans="1:8" x14ac:dyDescent="0.25">
      <c r="A1" s="16"/>
      <c r="B1" s="16"/>
      <c r="C1" s="16"/>
      <c r="D1" s="16"/>
      <c r="E1" s="16"/>
      <c r="F1" s="16"/>
      <c r="G1" s="16"/>
      <c r="H1" s="16"/>
    </row>
    <row r="2" spans="1:8" ht="18" x14ac:dyDescent="0.25">
      <c r="A2" s="391" t="s">
        <v>29</v>
      </c>
      <c r="B2" s="392"/>
      <c r="C2" s="393"/>
      <c r="D2" s="394" t="s">
        <v>57</v>
      </c>
      <c r="E2" s="395"/>
      <c r="F2" s="396"/>
      <c r="G2" s="397"/>
      <c r="H2" s="397"/>
    </row>
    <row r="3" spans="1:8" ht="15" x14ac:dyDescent="0.25">
      <c r="A3" s="398"/>
      <c r="B3" s="392"/>
      <c r="C3" s="393"/>
      <c r="D3" s="399"/>
      <c r="E3" s="400"/>
      <c r="F3" s="401"/>
      <c r="G3" s="397"/>
      <c r="H3" s="397"/>
    </row>
    <row r="4" spans="1:8" x14ac:dyDescent="0.25">
      <c r="A4" s="393"/>
      <c r="B4" s="393"/>
      <c r="C4" s="393"/>
      <c r="D4" s="393"/>
      <c r="E4" s="393"/>
      <c r="F4" s="393"/>
      <c r="G4" s="397"/>
      <c r="H4" s="397"/>
    </row>
    <row r="5" spans="1:8" ht="20.100000000000001" customHeight="1" x14ac:dyDescent="0.25">
      <c r="A5" s="402" t="str">
        <f>'1_Ident_udaje'!A5:B5</f>
        <v>Výběrová oblast č.</v>
      </c>
      <c r="B5" s="403">
        <f>'1_Ident_udaje'!C5</f>
        <v>7</v>
      </c>
      <c r="C5" s="393"/>
      <c r="D5" s="393"/>
      <c r="E5" s="393"/>
      <c r="F5" s="393"/>
      <c r="G5" s="397"/>
      <c r="H5" s="397"/>
    </row>
    <row r="6" spans="1:8" x14ac:dyDescent="0.25">
      <c r="A6" s="393"/>
      <c r="B6" s="393"/>
      <c r="C6" s="393"/>
      <c r="D6" s="393"/>
      <c r="E6" s="393"/>
      <c r="F6" s="393"/>
      <c r="G6" s="397"/>
      <c r="H6" s="397"/>
    </row>
    <row r="7" spans="1:8" ht="16.5" customHeight="1" thickBot="1" x14ac:dyDescent="0.3">
      <c r="A7" s="482"/>
      <c r="B7" s="482"/>
      <c r="C7" s="393"/>
      <c r="D7" s="393"/>
      <c r="E7" s="393"/>
      <c r="F7" s="393"/>
      <c r="G7" s="397"/>
      <c r="H7" s="397"/>
    </row>
    <row r="8" spans="1:8" ht="30" customHeight="1" thickBot="1" x14ac:dyDescent="0.3">
      <c r="A8" s="404"/>
      <c r="B8" s="405"/>
      <c r="C8" s="406"/>
      <c r="D8" s="483" t="s">
        <v>27</v>
      </c>
      <c r="E8" s="484"/>
      <c r="F8" s="484"/>
      <c r="G8" s="484"/>
      <c r="H8" s="484"/>
    </row>
    <row r="9" spans="1:8" ht="30" customHeight="1" thickBot="1" x14ac:dyDescent="0.3">
      <c r="A9" s="407"/>
      <c r="B9" s="393"/>
      <c r="C9" s="393"/>
      <c r="D9" s="408" t="s">
        <v>79</v>
      </c>
      <c r="E9" s="409" t="s">
        <v>80</v>
      </c>
      <c r="F9" s="409" t="s">
        <v>81</v>
      </c>
      <c r="G9" s="409" t="s">
        <v>82</v>
      </c>
      <c r="H9" s="409" t="s">
        <v>83</v>
      </c>
    </row>
    <row r="10" spans="1:8" ht="30" customHeight="1" x14ac:dyDescent="0.25">
      <c r="A10" s="485" t="s">
        <v>151</v>
      </c>
      <c r="B10" s="486"/>
      <c r="C10" s="410"/>
      <c r="D10" s="411">
        <f>VLOOKUP($B$5,'NESAHAT tabulka_vsechny_kraje'!$A$20:$S$27,3,FALSE)</f>
        <v>1</v>
      </c>
      <c r="E10" s="412">
        <f>VLOOKUP($B$5,'NESAHAT tabulka_vsechny_kraje'!$A$20:$S$27,4,FALSE)</f>
        <v>14</v>
      </c>
      <c r="F10" s="412">
        <f>VLOOKUP($B$5,'NESAHAT tabulka_vsechny_kraje'!$A$20:$S$27,5,FALSE)</f>
        <v>9</v>
      </c>
      <c r="G10" s="412">
        <f>VLOOKUP($B$5,'NESAHAT tabulka_vsechny_kraje'!$A$20:$S$27,6,FALSE)</f>
        <v>6</v>
      </c>
      <c r="H10" s="412">
        <f>VLOOKUP($B$5,'NESAHAT tabulka_vsechny_kraje'!$A$20:$S$27,7,FALSE)</f>
        <v>2</v>
      </c>
    </row>
    <row r="11" spans="1:8" s="9" customFormat="1" ht="30" customHeight="1" x14ac:dyDescent="0.25">
      <c r="A11" s="487" t="s">
        <v>152</v>
      </c>
      <c r="B11" s="488"/>
      <c r="C11" s="488"/>
      <c r="D11" s="413">
        <f>VLOOKUP($B$5,'NESAHAT tabulka_vsechny_kraje'!$A$20:$S$27,10,FALSE)</f>
        <v>0</v>
      </c>
      <c r="E11" s="414">
        <f>VLOOKUP($B$5,'NESAHAT tabulka_vsechny_kraje'!$A$20:$S$27,11,FALSE)</f>
        <v>6</v>
      </c>
      <c r="F11" s="414">
        <f>VLOOKUP($B$5,'NESAHAT tabulka_vsechny_kraje'!$A$20:$S$27,12,FALSE)</f>
        <v>4</v>
      </c>
      <c r="G11" s="414">
        <f>VLOOKUP($B$5,'NESAHAT tabulka_vsechny_kraje'!$A$20:$S$27,13,FALSE)</f>
        <v>2</v>
      </c>
      <c r="H11" s="414">
        <f>VLOOKUP($B$5,'NESAHAT tabulka_vsechny_kraje'!$A$20:$S$27,14,FALSE)</f>
        <v>1</v>
      </c>
    </row>
    <row r="12" spans="1:8" ht="30" customHeight="1" x14ac:dyDescent="0.25">
      <c r="A12" s="493" t="s">
        <v>153</v>
      </c>
      <c r="B12" s="494"/>
      <c r="C12" s="415"/>
      <c r="D12" s="502">
        <f>D10+E10+F10+G10+H10</f>
        <v>32</v>
      </c>
      <c r="E12" s="503"/>
      <c r="F12" s="503"/>
      <c r="G12" s="503"/>
      <c r="H12" s="503"/>
    </row>
    <row r="13" spans="1:8" ht="30" customHeight="1" thickBot="1" x14ac:dyDescent="0.3">
      <c r="A13" s="495" t="s">
        <v>159</v>
      </c>
      <c r="B13" s="496"/>
      <c r="C13" s="416"/>
      <c r="D13" s="417">
        <v>0</v>
      </c>
      <c r="E13" s="418">
        <f>VLOOKUP($B$5,'NESAHAT tabulka_vsechny_kraje'!$A$20:$S$27,8,FALSE)</f>
        <v>2</v>
      </c>
      <c r="F13" s="418">
        <v>0</v>
      </c>
      <c r="G13" s="418">
        <v>0</v>
      </c>
      <c r="H13" s="418">
        <v>0</v>
      </c>
    </row>
    <row r="14" spans="1:8" ht="30" customHeight="1" thickBot="1" x14ac:dyDescent="0.3">
      <c r="A14" s="419"/>
      <c r="B14" s="419"/>
      <c r="C14" s="420"/>
      <c r="D14" s="483" t="s">
        <v>94</v>
      </c>
      <c r="E14" s="484"/>
      <c r="F14" s="484"/>
      <c r="G14" s="484"/>
      <c r="H14" s="484"/>
    </row>
    <row r="15" spans="1:8" ht="35.1" customHeight="1" x14ac:dyDescent="0.25">
      <c r="A15" s="419"/>
      <c r="B15" s="419"/>
      <c r="C15" s="420"/>
      <c r="D15" s="421" t="s">
        <v>90</v>
      </c>
      <c r="E15" s="422" t="s">
        <v>91</v>
      </c>
      <c r="F15" s="422" t="s">
        <v>92</v>
      </c>
      <c r="G15" s="423"/>
      <c r="H15" s="424"/>
    </row>
    <row r="16" spans="1:8" ht="32.25" customHeight="1" thickBot="1" x14ac:dyDescent="0.3">
      <c r="A16" s="476" t="s">
        <v>96</v>
      </c>
      <c r="B16" s="477"/>
      <c r="C16" s="416"/>
      <c r="D16" s="425">
        <f>VLOOKUP($B$5,'NESAHAT tabulka_vsechny_kraje'!$A$20:$S$27,17,FALSE)</f>
        <v>1</v>
      </c>
      <c r="E16" s="426">
        <f>VLOOKUP($B$5,'NESAHAT tabulka_vsechny_kraje'!$A$20:$S$27,18,FALSE)</f>
        <v>0</v>
      </c>
      <c r="F16" s="426">
        <f>VLOOKUP($B$5,'NESAHAT tabulka_vsechny_kraje'!$A$20:$S$27,19,FALSE)</f>
        <v>2</v>
      </c>
      <c r="G16" s="497"/>
      <c r="H16" s="498"/>
    </row>
    <row r="17" spans="1:12" ht="15.75" thickBot="1" x14ac:dyDescent="0.3">
      <c r="A17" s="427"/>
      <c r="B17" s="428"/>
      <c r="C17" s="420"/>
      <c r="D17" s="429"/>
      <c r="E17" s="429"/>
      <c r="F17" s="429"/>
      <c r="G17" s="429"/>
      <c r="H17" s="429"/>
    </row>
    <row r="18" spans="1:12" ht="30" customHeight="1" thickBot="1" x14ac:dyDescent="0.3">
      <c r="A18" s="430"/>
      <c r="B18" s="431"/>
      <c r="C18" s="432"/>
      <c r="D18" s="501" t="s">
        <v>28</v>
      </c>
      <c r="E18" s="484"/>
      <c r="F18" s="484"/>
      <c r="G18" s="484"/>
      <c r="H18" s="484"/>
    </row>
    <row r="19" spans="1:12" ht="30" customHeight="1" thickBot="1" x14ac:dyDescent="0.3">
      <c r="A19" s="407"/>
      <c r="B19" s="393"/>
      <c r="C19" s="433"/>
      <c r="D19" s="408" t="s">
        <v>79</v>
      </c>
      <c r="E19" s="409" t="s">
        <v>80</v>
      </c>
      <c r="F19" s="409" t="s">
        <v>81</v>
      </c>
      <c r="G19" s="409" t="s">
        <v>82</v>
      </c>
      <c r="H19" s="409" t="s">
        <v>83</v>
      </c>
    </row>
    <row r="20" spans="1:12" ht="30" customHeight="1" x14ac:dyDescent="0.25">
      <c r="A20" s="487" t="s">
        <v>154</v>
      </c>
      <c r="B20" s="488"/>
      <c r="C20" s="434"/>
      <c r="D20" s="435">
        <f>VLOOKUP($B$5,'NESAHAT tabulka_vsechny_kraje'!$A$5:$Q$12,3,FALSE)</f>
        <v>76430</v>
      </c>
      <c r="E20" s="436">
        <f>VLOOKUP($B$5,'NESAHAT tabulka_vsechny_kraje'!$A$5:$Q$12,4,FALSE)</f>
        <v>1139264</v>
      </c>
      <c r="F20" s="436">
        <f>VLOOKUP($B$5,'NESAHAT tabulka_vsechny_kraje'!$A$5:$Q$12,5,FALSE)</f>
        <v>647802</v>
      </c>
      <c r="G20" s="436">
        <f>VLOOKUP($B$5,'NESAHAT tabulka_vsechny_kraje'!$A$5:$Q$12,6,FALSE)</f>
        <v>511988</v>
      </c>
      <c r="H20" s="436">
        <f>VLOOKUP($B$5,'NESAHAT tabulka_vsechny_kraje'!$A$5:$Q$12,7,FALSE)</f>
        <v>121892</v>
      </c>
    </row>
    <row r="21" spans="1:12" ht="30" customHeight="1" x14ac:dyDescent="0.25">
      <c r="A21" s="487" t="s">
        <v>146</v>
      </c>
      <c r="B21" s="488"/>
      <c r="C21" s="434"/>
      <c r="D21" s="437">
        <f>IF(D20&gt;0,D20/D10,0)</f>
        <v>76430</v>
      </c>
      <c r="E21" s="438">
        <f>IF(E20&gt;0,E20/E10,0)</f>
        <v>81376</v>
      </c>
      <c r="F21" s="438">
        <f>IF(F20&gt;0,F20/F10,0)</f>
        <v>71978</v>
      </c>
      <c r="G21" s="438">
        <f>IF(G20&gt;0,G20/G10,0)</f>
        <v>85331.333333333328</v>
      </c>
      <c r="H21" s="438">
        <f>IF(H20&gt;0,H20/H10,0)</f>
        <v>60946</v>
      </c>
      <c r="L21" s="146"/>
    </row>
    <row r="22" spans="1:12" ht="30" customHeight="1" x14ac:dyDescent="0.25">
      <c r="A22" s="485" t="s">
        <v>76</v>
      </c>
      <c r="B22" s="486"/>
      <c r="C22" s="434"/>
      <c r="D22" s="491">
        <f>D23*1.2</f>
        <v>2996851.1999999997</v>
      </c>
      <c r="E22" s="492"/>
      <c r="F22" s="492"/>
      <c r="G22" s="492"/>
      <c r="H22" s="492"/>
    </row>
    <row r="23" spans="1:12" ht="30" customHeight="1" x14ac:dyDescent="0.25">
      <c r="A23" s="485" t="s">
        <v>155</v>
      </c>
      <c r="B23" s="486"/>
      <c r="C23" s="434"/>
      <c r="D23" s="489">
        <f>SUM(D20:H20)</f>
        <v>2497376</v>
      </c>
      <c r="E23" s="490"/>
      <c r="F23" s="490"/>
      <c r="G23" s="490"/>
      <c r="H23" s="490"/>
    </row>
    <row r="24" spans="1:12" ht="30" customHeight="1" thickBot="1" x14ac:dyDescent="0.3">
      <c r="A24" s="476" t="s">
        <v>77</v>
      </c>
      <c r="B24" s="477"/>
      <c r="C24" s="439"/>
      <c r="D24" s="478">
        <f>D23*0.8</f>
        <v>1997900.8</v>
      </c>
      <c r="E24" s="479"/>
      <c r="F24" s="479"/>
      <c r="G24" s="479"/>
      <c r="H24" s="479"/>
    </row>
    <row r="25" spans="1:12" ht="30" customHeight="1" thickBot="1" x14ac:dyDescent="0.3">
      <c r="A25" s="440"/>
      <c r="B25" s="419"/>
      <c r="C25" s="441"/>
      <c r="D25" s="499" t="s">
        <v>95</v>
      </c>
      <c r="E25" s="500"/>
      <c r="F25" s="500"/>
      <c r="G25" s="500"/>
      <c r="H25" s="500"/>
    </row>
    <row r="26" spans="1:12" ht="35.1" customHeight="1" x14ac:dyDescent="0.25">
      <c r="A26" s="440"/>
      <c r="B26" s="419"/>
      <c r="C26" s="442"/>
      <c r="D26" s="435" t="s">
        <v>90</v>
      </c>
      <c r="E26" s="436" t="s">
        <v>91</v>
      </c>
      <c r="F26" s="436" t="s">
        <v>92</v>
      </c>
      <c r="G26" s="443"/>
      <c r="H26" s="444"/>
    </row>
    <row r="27" spans="1:12" ht="30" customHeight="1" thickBot="1" x14ac:dyDescent="0.3">
      <c r="A27" s="474" t="s">
        <v>127</v>
      </c>
      <c r="B27" s="475"/>
      <c r="C27" s="439"/>
      <c r="D27" s="445">
        <f>VLOOKUP($B$5,'NESAHAT tabulka_vsechny_kraje'!$A$5:$Q$12,10,FALSE)</f>
        <v>8732</v>
      </c>
      <c r="E27" s="446">
        <f>VLOOKUP($B$5,'NESAHAT tabulka_vsechny_kraje'!$A$5:$Q$12,11,FALSE)</f>
        <v>0</v>
      </c>
      <c r="F27" s="446">
        <f>VLOOKUP($B$5,'NESAHAT tabulka_vsechny_kraje'!$A$5:$Q$12,12,FALSE)</f>
        <v>67994</v>
      </c>
      <c r="G27" s="480"/>
      <c r="H27" s="481"/>
    </row>
  </sheetData>
  <sheetProtection algorithmName="SHA-512" hashValue="7v7Fw+u/qaaV9pLpl0YZ8CamigExlRjaSbsd0igozFNQfLNtAkcu2wBxISbESTDy8ms5uumw9b13HvGTK2fI7A==" saltValue="DfqCuMtIBALpgWgdieZebg==" spinCount="100000" sheet="1" objects="1" scenarios="1"/>
  <mergeCells count="22">
    <mergeCell ref="A10:B10"/>
    <mergeCell ref="G16:H16"/>
    <mergeCell ref="D14:H14"/>
    <mergeCell ref="D25:H25"/>
    <mergeCell ref="D18:H18"/>
    <mergeCell ref="D12:H12"/>
    <mergeCell ref="A27:B27"/>
    <mergeCell ref="A24:B24"/>
    <mergeCell ref="D24:H24"/>
    <mergeCell ref="G27:H27"/>
    <mergeCell ref="A7:B7"/>
    <mergeCell ref="D8:H8"/>
    <mergeCell ref="A23:B23"/>
    <mergeCell ref="A22:B22"/>
    <mergeCell ref="A21:B21"/>
    <mergeCell ref="D23:H23"/>
    <mergeCell ref="D22:H22"/>
    <mergeCell ref="A12:B12"/>
    <mergeCell ref="A20:B20"/>
    <mergeCell ref="A13:B13"/>
    <mergeCell ref="A16:B16"/>
    <mergeCell ref="A11:C11"/>
  </mergeCells>
  <pageMargins left="0.39370078740157483" right="0.39370078740157483" top="0.98425196850393704" bottom="0.59055118110236227" header="0.31496062992125984" footer="0.31496062992125984"/>
  <pageSetup paperSize="9" scale="70" fitToWidth="0" fitToHeight="0" orientation="landscape" r:id="rId1"/>
  <headerFooter>
    <oddHeader xml:space="preserve">&amp;L&amp;"Arial,Tučné"&amp;K01+023Příloha č. 13&amp;"Arial,Obyčejné"&amp;8
k Zadávací dokumentaci Výběr dopravců pro uzavření smluv o veřejných službách 
v přepravě cestujících ve veřejné linkové dopravě na území Královéhradeckého kraje &amp;"-,Obyčejné"&amp;11&amp;K01+000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1">
    <tabColor rgb="FF92D050"/>
  </sheetPr>
  <dimension ref="A1:AR46"/>
  <sheetViews>
    <sheetView showGridLines="0" view="pageBreakPreview" zoomScale="70" zoomScaleNormal="80" zoomScaleSheetLayoutView="70" workbookViewId="0"/>
  </sheetViews>
  <sheetFormatPr defaultColWidth="9.140625" defaultRowHeight="14.25" x14ac:dyDescent="0.25"/>
  <cols>
    <col min="1" max="1" width="10.140625" style="8" customWidth="1"/>
    <col min="2" max="2" width="18.140625" style="8" bestFit="1" customWidth="1"/>
    <col min="3" max="3" width="16.7109375" style="8" customWidth="1"/>
    <col min="4" max="23" width="12.140625" style="8" customWidth="1"/>
    <col min="24" max="24" width="9.140625" style="8"/>
    <col min="25" max="25" width="9.140625" style="8" hidden="1" customWidth="1"/>
    <col min="26" max="26" width="9" style="8" hidden="1" customWidth="1"/>
    <col min="27" max="27" width="13.5703125" style="8" hidden="1" customWidth="1"/>
    <col min="28" max="28" width="9.5703125" style="8" hidden="1" customWidth="1"/>
    <col min="29" max="30" width="4.7109375" style="8" hidden="1" customWidth="1"/>
    <col min="31" max="31" width="11.85546875" style="8" hidden="1" customWidth="1"/>
    <col min="32" max="32" width="10.7109375" style="8" hidden="1" customWidth="1"/>
    <col min="33" max="34" width="4.7109375" style="8" hidden="1" customWidth="1"/>
    <col min="35" max="35" width="11" style="8" hidden="1" customWidth="1"/>
    <col min="36" max="36" width="10" style="8" hidden="1" customWidth="1"/>
    <col min="37" max="38" width="4.7109375" style="8" hidden="1" customWidth="1"/>
    <col min="39" max="40" width="9.5703125" style="8" hidden="1" customWidth="1"/>
    <col min="41" max="42" width="3.42578125" style="8" hidden="1" customWidth="1"/>
    <col min="43" max="43" width="9.5703125" style="8" hidden="1" customWidth="1"/>
    <col min="44" max="44" width="12.7109375" style="8" hidden="1" customWidth="1"/>
    <col min="45" max="16384" width="9.140625" style="8"/>
  </cols>
  <sheetData>
    <row r="1" spans="1:44" s="9" customFormat="1" x14ac:dyDescent="0.25">
      <c r="F1" s="33"/>
      <c r="G1" s="33"/>
      <c r="H1" s="33"/>
      <c r="I1" s="33"/>
      <c r="J1" s="33"/>
      <c r="K1" s="33"/>
      <c r="L1" s="33"/>
      <c r="M1" s="33"/>
      <c r="N1" s="33"/>
    </row>
    <row r="2" spans="1:44" s="9" customFormat="1" ht="18" x14ac:dyDescent="0.25">
      <c r="A2" s="34" t="s">
        <v>36</v>
      </c>
      <c r="B2" s="35"/>
      <c r="C2" s="35"/>
      <c r="D2" s="35"/>
      <c r="E2" s="35"/>
      <c r="F2" s="36"/>
      <c r="G2" s="36"/>
      <c r="H2" s="36"/>
      <c r="I2" s="36"/>
      <c r="X2" s="35"/>
    </row>
    <row r="3" spans="1:44" s="9" customFormat="1" ht="15" x14ac:dyDescent="0.25">
      <c r="A3" s="35"/>
      <c r="B3" s="37"/>
      <c r="C3" s="35"/>
      <c r="D3" s="35"/>
      <c r="E3" s="35"/>
      <c r="F3" s="36"/>
      <c r="G3" s="36"/>
      <c r="H3" s="36"/>
      <c r="I3" s="36"/>
      <c r="X3" s="35"/>
    </row>
    <row r="4" spans="1:44" s="9" customFormat="1" ht="20.100000000000001" customHeight="1" x14ac:dyDescent="0.25">
      <c r="A4" s="530" t="str">
        <f>'1_Ident_udaje'!A5:B5</f>
        <v>Výběrová oblast č.</v>
      </c>
      <c r="B4" s="531"/>
      <c r="C4" s="151">
        <f>'1_Ident_udaje'!C5:D5</f>
        <v>7</v>
      </c>
      <c r="D4" s="37"/>
      <c r="E4" s="35"/>
      <c r="F4" s="36"/>
      <c r="G4" s="36"/>
      <c r="H4" s="36"/>
      <c r="I4" s="36"/>
      <c r="X4" s="35"/>
    </row>
    <row r="5" spans="1:44" s="9" customFormat="1" ht="15" thickBot="1" x14ac:dyDescent="0.3">
      <c r="A5" s="35"/>
      <c r="B5" s="35"/>
      <c r="C5" s="35"/>
      <c r="D5" s="35"/>
      <c r="E5" s="35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5"/>
    </row>
    <row r="6" spans="1:44" s="9" customFormat="1" ht="24.95" customHeight="1" thickBot="1" x14ac:dyDescent="0.3">
      <c r="A6" s="35"/>
      <c r="B6" s="35"/>
      <c r="C6" s="35"/>
      <c r="D6" s="533" t="s">
        <v>27</v>
      </c>
      <c r="E6" s="534"/>
      <c r="F6" s="534"/>
      <c r="G6" s="534"/>
      <c r="H6" s="534"/>
      <c r="I6" s="534"/>
      <c r="J6" s="534"/>
      <c r="K6" s="534"/>
      <c r="L6" s="534"/>
      <c r="M6" s="534"/>
      <c r="N6" s="534"/>
      <c r="O6" s="534"/>
      <c r="P6" s="534"/>
      <c r="Q6" s="534"/>
      <c r="R6" s="534"/>
      <c r="S6" s="534"/>
      <c r="T6" s="534"/>
      <c r="U6" s="534"/>
      <c r="V6" s="534"/>
      <c r="W6" s="535"/>
      <c r="X6" s="35"/>
    </row>
    <row r="7" spans="1:44" s="9" customFormat="1" ht="24.95" customHeight="1" thickBot="1" x14ac:dyDescent="0.3">
      <c r="A7" s="35"/>
      <c r="B7" s="35"/>
      <c r="C7" s="35"/>
      <c r="D7" s="532" t="s">
        <v>79</v>
      </c>
      <c r="E7" s="532"/>
      <c r="F7" s="532"/>
      <c r="G7" s="532"/>
      <c r="H7" s="532" t="s">
        <v>80</v>
      </c>
      <c r="I7" s="532"/>
      <c r="J7" s="532"/>
      <c r="K7" s="532"/>
      <c r="L7" s="532" t="s">
        <v>81</v>
      </c>
      <c r="M7" s="532"/>
      <c r="N7" s="532"/>
      <c r="O7" s="532"/>
      <c r="P7" s="532" t="s">
        <v>82</v>
      </c>
      <c r="Q7" s="532"/>
      <c r="R7" s="532"/>
      <c r="S7" s="532"/>
      <c r="T7" s="532" t="s">
        <v>83</v>
      </c>
      <c r="U7" s="532"/>
      <c r="V7" s="532"/>
      <c r="W7" s="532"/>
      <c r="X7" s="35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</row>
    <row r="8" spans="1:44" ht="60" customHeight="1" x14ac:dyDescent="0.25">
      <c r="A8" s="32" t="s">
        <v>26</v>
      </c>
      <c r="B8" s="528" t="s">
        <v>5</v>
      </c>
      <c r="C8" s="529"/>
      <c r="D8" s="68" t="s">
        <v>37</v>
      </c>
      <c r="E8" s="122" t="s">
        <v>38</v>
      </c>
      <c r="F8" s="122" t="s">
        <v>39</v>
      </c>
      <c r="G8" s="46" t="s">
        <v>40</v>
      </c>
      <c r="H8" s="68" t="s">
        <v>37</v>
      </c>
      <c r="I8" s="122" t="s">
        <v>38</v>
      </c>
      <c r="J8" s="122" t="s">
        <v>39</v>
      </c>
      <c r="K8" s="46" t="s">
        <v>40</v>
      </c>
      <c r="L8" s="68" t="s">
        <v>37</v>
      </c>
      <c r="M8" s="122" t="s">
        <v>38</v>
      </c>
      <c r="N8" s="122" t="s">
        <v>39</v>
      </c>
      <c r="O8" s="46" t="s">
        <v>40</v>
      </c>
      <c r="P8" s="68" t="s">
        <v>37</v>
      </c>
      <c r="Q8" s="122" t="s">
        <v>38</v>
      </c>
      <c r="R8" s="122" t="s">
        <v>39</v>
      </c>
      <c r="S8" s="46" t="s">
        <v>40</v>
      </c>
      <c r="T8" s="68" t="s">
        <v>37</v>
      </c>
      <c r="U8" s="122" t="s">
        <v>38</v>
      </c>
      <c r="V8" s="122" t="s">
        <v>39</v>
      </c>
      <c r="W8" s="46" t="s">
        <v>40</v>
      </c>
      <c r="X8" s="7"/>
      <c r="Y8" s="69"/>
      <c r="Z8" s="69"/>
      <c r="AA8" s="69"/>
      <c r="AB8" s="69"/>
      <c r="AC8" s="69"/>
      <c r="AD8" s="69"/>
      <c r="AE8" s="69"/>
      <c r="AF8" s="69"/>
      <c r="AG8" s="70"/>
      <c r="AH8" s="70"/>
      <c r="AI8" s="70"/>
      <c r="AJ8" s="70"/>
      <c r="AK8" s="70"/>
      <c r="AL8" s="72"/>
    </row>
    <row r="9" spans="1:44" ht="15" x14ac:dyDescent="0.25">
      <c r="A9" s="38">
        <v>1</v>
      </c>
      <c r="B9" s="536" t="s">
        <v>23</v>
      </c>
      <c r="C9" s="537"/>
      <c r="D9" s="152">
        <v>0</v>
      </c>
      <c r="E9" s="153">
        <f>'3_Nákladove_položky_zaokrouhlen'!E9</f>
        <v>0</v>
      </c>
      <c r="F9" s="4">
        <v>0</v>
      </c>
      <c r="G9" s="154" t="str">
        <f>'3_Nákladove_položky_zaokrouhlen'!G9</f>
        <v>0%</v>
      </c>
      <c r="H9" s="152">
        <v>0</v>
      </c>
      <c r="I9" s="153">
        <f>'3_Nákladove_položky_zaokrouhlen'!I9</f>
        <v>0</v>
      </c>
      <c r="J9" s="4">
        <v>0</v>
      </c>
      <c r="K9" s="154" t="str">
        <f>'3_Nákladove_položky_zaokrouhlen'!K9</f>
        <v>0%</v>
      </c>
      <c r="L9" s="152">
        <v>0</v>
      </c>
      <c r="M9" s="153">
        <f>'3_Nákladove_položky_zaokrouhlen'!M9</f>
        <v>0</v>
      </c>
      <c r="N9" s="4">
        <v>0</v>
      </c>
      <c r="O9" s="154" t="str">
        <f>'3_Nákladove_položky_zaokrouhlen'!O9</f>
        <v>0%</v>
      </c>
      <c r="P9" s="152">
        <v>0</v>
      </c>
      <c r="Q9" s="153">
        <f>'3_Nákladove_položky_zaokrouhlen'!Q9</f>
        <v>0</v>
      </c>
      <c r="R9" s="4">
        <v>0</v>
      </c>
      <c r="S9" s="154" t="str">
        <f>'3_Nákladove_položky_zaokrouhlen'!S9</f>
        <v>0%</v>
      </c>
      <c r="T9" s="152">
        <v>0</v>
      </c>
      <c r="U9" s="153">
        <f>'3_Nákladove_položky_zaokrouhlen'!U9</f>
        <v>0</v>
      </c>
      <c r="V9" s="4">
        <v>0</v>
      </c>
      <c r="W9" s="154" t="str">
        <f>'3_Nákladove_položky_zaokrouhlen'!W9</f>
        <v>0%</v>
      </c>
      <c r="X9" s="7"/>
      <c r="AA9" s="8" t="b">
        <f t="shared" ref="AA9:AA33" si="0">ISNUMBER(E9)</f>
        <v>1</v>
      </c>
      <c r="AB9" s="8" t="b">
        <f t="shared" ref="AB9:AB33" si="1">ISNUMBER(F9)</f>
        <v>1</v>
      </c>
      <c r="AE9" s="8" t="b">
        <f t="shared" ref="AE9:AE33" si="2">ISNUMBER(I9)</f>
        <v>1</v>
      </c>
      <c r="AF9" s="8" t="b">
        <f t="shared" ref="AF9:AF33" si="3">ISNUMBER(J9)</f>
        <v>1</v>
      </c>
      <c r="AI9" s="8" t="b">
        <f t="shared" ref="AI9:AI33" si="4">ISNUMBER(M9)</f>
        <v>1</v>
      </c>
      <c r="AJ9" s="8" t="b">
        <f t="shared" ref="AJ9:AJ33" si="5">ISNUMBER(N9)</f>
        <v>1</v>
      </c>
      <c r="AK9" s="70"/>
      <c r="AL9" s="72"/>
      <c r="AM9" s="8" t="b">
        <f t="shared" ref="AM9:AM33" si="6">ISNUMBER(Q9)</f>
        <v>1</v>
      </c>
      <c r="AN9" s="8" t="b">
        <f t="shared" ref="AN9:AN33" si="7">ISNUMBER(R9)</f>
        <v>1</v>
      </c>
      <c r="AQ9" s="8" t="b">
        <f t="shared" ref="AQ9:AQ33" si="8">ISNUMBER(U9)</f>
        <v>1</v>
      </c>
      <c r="AR9" s="8" t="b">
        <f t="shared" ref="AR9:AR33" si="9">ISNUMBER(V9)</f>
        <v>1</v>
      </c>
    </row>
    <row r="10" spans="1:44" ht="15" x14ac:dyDescent="0.25">
      <c r="A10" s="155" t="s">
        <v>97</v>
      </c>
      <c r="B10" s="156" t="s">
        <v>101</v>
      </c>
      <c r="C10" s="198"/>
      <c r="D10" s="157">
        <v>0</v>
      </c>
      <c r="E10" s="158">
        <v>0</v>
      </c>
      <c r="F10" s="4">
        <v>0</v>
      </c>
      <c r="G10" s="154" t="str">
        <f>'3_Nákladove_položky_zaokrouhlen'!G10</f>
        <v>0%</v>
      </c>
      <c r="H10" s="157">
        <v>0</v>
      </c>
      <c r="I10" s="158">
        <v>0</v>
      </c>
      <c r="J10" s="4">
        <v>0</v>
      </c>
      <c r="K10" s="154" t="str">
        <f>'3_Nákladove_položky_zaokrouhlen'!K10</f>
        <v>0%</v>
      </c>
      <c r="L10" s="157">
        <v>0</v>
      </c>
      <c r="M10" s="158">
        <v>0</v>
      </c>
      <c r="N10" s="4">
        <v>0</v>
      </c>
      <c r="O10" s="154" t="str">
        <f>'3_Nákladove_položky_zaokrouhlen'!O10</f>
        <v>0%</v>
      </c>
      <c r="P10" s="157">
        <v>0</v>
      </c>
      <c r="Q10" s="158">
        <v>0</v>
      </c>
      <c r="R10" s="4">
        <v>0</v>
      </c>
      <c r="S10" s="154" t="str">
        <f>'3_Nákladove_položky_zaokrouhlen'!S10</f>
        <v>0%</v>
      </c>
      <c r="T10" s="157">
        <v>0</v>
      </c>
      <c r="U10" s="158">
        <v>0</v>
      </c>
      <c r="V10" s="4">
        <v>0</v>
      </c>
      <c r="W10" s="154" t="str">
        <f>'3_Nákladove_položky_zaokrouhlen'!W10</f>
        <v>0%</v>
      </c>
      <c r="X10" s="7"/>
      <c r="AK10" s="70"/>
      <c r="AL10" s="72"/>
    </row>
    <row r="11" spans="1:44" ht="15" x14ac:dyDescent="0.25">
      <c r="A11" s="38" t="s">
        <v>98</v>
      </c>
      <c r="B11" s="156" t="s">
        <v>102</v>
      </c>
      <c r="C11" s="198"/>
      <c r="D11" s="157">
        <v>0</v>
      </c>
      <c r="E11" s="158">
        <v>0</v>
      </c>
      <c r="F11" s="4">
        <v>0</v>
      </c>
      <c r="G11" s="154" t="str">
        <f>'3_Nákladove_položky_zaokrouhlen'!G11</f>
        <v>0%</v>
      </c>
      <c r="H11" s="157">
        <v>0</v>
      </c>
      <c r="I11" s="158">
        <v>0</v>
      </c>
      <c r="J11" s="4">
        <v>0</v>
      </c>
      <c r="K11" s="154" t="str">
        <f>'3_Nákladove_položky_zaokrouhlen'!K11</f>
        <v>0%</v>
      </c>
      <c r="L11" s="157">
        <v>0</v>
      </c>
      <c r="M11" s="158">
        <v>0</v>
      </c>
      <c r="N11" s="4">
        <v>0</v>
      </c>
      <c r="O11" s="154" t="str">
        <f>'3_Nákladove_položky_zaokrouhlen'!O11</f>
        <v>0%</v>
      </c>
      <c r="P11" s="157">
        <v>0</v>
      </c>
      <c r="Q11" s="158">
        <v>0</v>
      </c>
      <c r="R11" s="4">
        <v>0</v>
      </c>
      <c r="S11" s="154" t="str">
        <f>'3_Nákladove_položky_zaokrouhlen'!S11</f>
        <v>0%</v>
      </c>
      <c r="T11" s="157">
        <v>0</v>
      </c>
      <c r="U11" s="158">
        <v>0</v>
      </c>
      <c r="V11" s="4">
        <v>0</v>
      </c>
      <c r="W11" s="154" t="str">
        <f>'3_Nákladove_položky_zaokrouhlen'!W11</f>
        <v>0%</v>
      </c>
      <c r="X11" s="7"/>
      <c r="AK11" s="70"/>
      <c r="AL11" s="72"/>
    </row>
    <row r="12" spans="1:44" ht="15" x14ac:dyDescent="0.25">
      <c r="A12" s="38">
        <v>2</v>
      </c>
      <c r="B12" s="522" t="s">
        <v>16</v>
      </c>
      <c r="C12" s="523"/>
      <c r="D12" s="157">
        <v>0</v>
      </c>
      <c r="E12" s="158">
        <v>0</v>
      </c>
      <c r="F12" s="1">
        <v>0</v>
      </c>
      <c r="G12" s="154" t="str">
        <f>'3_Nákladove_položky_zaokrouhlen'!G12</f>
        <v>0%</v>
      </c>
      <c r="H12" s="157">
        <v>0</v>
      </c>
      <c r="I12" s="158">
        <v>0</v>
      </c>
      <c r="J12" s="1">
        <v>0</v>
      </c>
      <c r="K12" s="154" t="str">
        <f>'3_Nákladove_položky_zaokrouhlen'!K12</f>
        <v>0%</v>
      </c>
      <c r="L12" s="157">
        <v>0</v>
      </c>
      <c r="M12" s="158">
        <v>0</v>
      </c>
      <c r="N12" s="1">
        <v>0</v>
      </c>
      <c r="O12" s="154" t="str">
        <f>'3_Nákladove_položky_zaokrouhlen'!O12</f>
        <v>0%</v>
      </c>
      <c r="P12" s="157">
        <v>0</v>
      </c>
      <c r="Q12" s="158">
        <v>0</v>
      </c>
      <c r="R12" s="1">
        <v>0</v>
      </c>
      <c r="S12" s="154" t="str">
        <f>'3_Nákladove_položky_zaokrouhlen'!S12</f>
        <v>0%</v>
      </c>
      <c r="T12" s="157">
        <v>0</v>
      </c>
      <c r="U12" s="158">
        <v>0</v>
      </c>
      <c r="V12" s="1">
        <v>0</v>
      </c>
      <c r="W12" s="154" t="str">
        <f>'3_Nákladove_položky_zaokrouhlen'!W12</f>
        <v>0%</v>
      </c>
      <c r="X12" s="7"/>
      <c r="AA12" s="8" t="b">
        <f t="shared" si="0"/>
        <v>1</v>
      </c>
      <c r="AB12" s="8" t="b">
        <f t="shared" si="1"/>
        <v>1</v>
      </c>
      <c r="AE12" s="8" t="b">
        <f t="shared" si="2"/>
        <v>1</v>
      </c>
      <c r="AF12" s="8" t="b">
        <f t="shared" si="3"/>
        <v>1</v>
      </c>
      <c r="AI12" s="8" t="b">
        <f t="shared" si="4"/>
        <v>1</v>
      </c>
      <c r="AJ12" s="8" t="b">
        <f t="shared" si="5"/>
        <v>1</v>
      </c>
      <c r="AK12" s="70"/>
      <c r="AL12" s="72"/>
      <c r="AM12" s="8" t="b">
        <f t="shared" si="6"/>
        <v>1</v>
      </c>
      <c r="AN12" s="8" t="b">
        <f t="shared" si="7"/>
        <v>1</v>
      </c>
      <c r="AQ12" s="8" t="b">
        <f t="shared" si="8"/>
        <v>1</v>
      </c>
      <c r="AR12" s="8" t="b">
        <f t="shared" si="9"/>
        <v>1</v>
      </c>
    </row>
    <row r="13" spans="1:44" ht="15" x14ac:dyDescent="0.25">
      <c r="A13" s="38">
        <v>3</v>
      </c>
      <c r="B13" s="538" t="s">
        <v>17</v>
      </c>
      <c r="C13" s="539"/>
      <c r="D13" s="159">
        <f>'3_Nákladove_položky_zaokrouhlen'!D13</f>
        <v>0</v>
      </c>
      <c r="E13" s="158">
        <v>0</v>
      </c>
      <c r="F13" s="158">
        <v>0</v>
      </c>
      <c r="G13" s="154" t="str">
        <f>'3_Nákladove_položky_zaokrouhlen'!G13</f>
        <v>0%</v>
      </c>
      <c r="H13" s="159">
        <f>'3_Nákladove_položky_zaokrouhlen'!H13</f>
        <v>0</v>
      </c>
      <c r="I13" s="158">
        <v>0</v>
      </c>
      <c r="J13" s="158">
        <v>0</v>
      </c>
      <c r="K13" s="154" t="str">
        <f>'3_Nákladove_položky_zaokrouhlen'!K13</f>
        <v>0%</v>
      </c>
      <c r="L13" s="159">
        <f>'3_Nákladove_položky_zaokrouhlen'!L13</f>
        <v>0</v>
      </c>
      <c r="M13" s="158">
        <v>0</v>
      </c>
      <c r="N13" s="158">
        <v>0</v>
      </c>
      <c r="O13" s="154" t="str">
        <f>'3_Nákladove_položky_zaokrouhlen'!O13</f>
        <v>0%</v>
      </c>
      <c r="P13" s="159">
        <f>'3_Nákladove_položky_zaokrouhlen'!P13</f>
        <v>0</v>
      </c>
      <c r="Q13" s="158">
        <v>0</v>
      </c>
      <c r="R13" s="158">
        <v>0</v>
      </c>
      <c r="S13" s="154" t="str">
        <f>'3_Nákladove_položky_zaokrouhlen'!S13</f>
        <v>0%</v>
      </c>
      <c r="T13" s="159">
        <f>'3_Nákladove_položky_zaokrouhlen'!T13</f>
        <v>0</v>
      </c>
      <c r="U13" s="158">
        <v>0</v>
      </c>
      <c r="V13" s="158">
        <v>0</v>
      </c>
      <c r="W13" s="154" t="str">
        <f>'3_Nákladove_položky_zaokrouhlen'!W13</f>
        <v>0%</v>
      </c>
      <c r="X13" s="7"/>
      <c r="AA13" s="8" t="b">
        <f t="shared" si="0"/>
        <v>1</v>
      </c>
      <c r="AB13" s="8" t="b">
        <f t="shared" si="1"/>
        <v>1</v>
      </c>
      <c r="AE13" s="8" t="b">
        <f t="shared" si="2"/>
        <v>1</v>
      </c>
      <c r="AF13" s="8" t="b">
        <f t="shared" si="3"/>
        <v>1</v>
      </c>
      <c r="AI13" s="8" t="b">
        <f t="shared" si="4"/>
        <v>1</v>
      </c>
      <c r="AJ13" s="8" t="b">
        <f t="shared" si="5"/>
        <v>1</v>
      </c>
      <c r="AK13" s="70"/>
      <c r="AL13" s="72"/>
      <c r="AM13" s="8" t="b">
        <f t="shared" si="6"/>
        <v>1</v>
      </c>
      <c r="AN13" s="8" t="b">
        <f t="shared" si="7"/>
        <v>1</v>
      </c>
      <c r="AQ13" s="8" t="b">
        <f t="shared" si="8"/>
        <v>1</v>
      </c>
      <c r="AR13" s="8" t="b">
        <f t="shared" si="9"/>
        <v>1</v>
      </c>
    </row>
    <row r="14" spans="1:44" ht="15" x14ac:dyDescent="0.25">
      <c r="A14" s="38">
        <v>4</v>
      </c>
      <c r="B14" s="522" t="s">
        <v>1</v>
      </c>
      <c r="C14" s="523"/>
      <c r="D14" s="159">
        <f>'3_Nákladove_položky_zaokrouhlen'!D14</f>
        <v>0</v>
      </c>
      <c r="E14" s="1">
        <v>0</v>
      </c>
      <c r="F14" s="74">
        <f>'3_Nákladove_položky_zaokrouhlen'!F14</f>
        <v>0</v>
      </c>
      <c r="G14" s="154" t="str">
        <f>'3_Nákladove_položky_zaokrouhlen'!G14</f>
        <v>0%</v>
      </c>
      <c r="H14" s="159">
        <f>'3_Nákladove_položky_zaokrouhlen'!H14</f>
        <v>0</v>
      </c>
      <c r="I14" s="1">
        <v>0</v>
      </c>
      <c r="J14" s="74">
        <f>'3_Nákladove_položky_zaokrouhlen'!J14</f>
        <v>0</v>
      </c>
      <c r="K14" s="154" t="str">
        <f>'3_Nákladove_položky_zaokrouhlen'!K14</f>
        <v>0%</v>
      </c>
      <c r="L14" s="159">
        <f>'3_Nákladove_položky_zaokrouhlen'!L14</f>
        <v>0</v>
      </c>
      <c r="M14" s="1">
        <v>0</v>
      </c>
      <c r="N14" s="74">
        <f>'3_Nákladove_položky_zaokrouhlen'!N14</f>
        <v>0</v>
      </c>
      <c r="O14" s="154" t="str">
        <f>'3_Nákladove_položky_zaokrouhlen'!O14</f>
        <v>0%</v>
      </c>
      <c r="P14" s="159">
        <f>'3_Nákladove_položky_zaokrouhlen'!P14</f>
        <v>0</v>
      </c>
      <c r="Q14" s="1">
        <v>0</v>
      </c>
      <c r="R14" s="74">
        <f>'3_Nákladove_položky_zaokrouhlen'!R14</f>
        <v>0</v>
      </c>
      <c r="S14" s="154" t="str">
        <f>'3_Nákladove_položky_zaokrouhlen'!S14</f>
        <v>0%</v>
      </c>
      <c r="T14" s="159">
        <f>'3_Nákladove_položky_zaokrouhlen'!T14</f>
        <v>0</v>
      </c>
      <c r="U14" s="1">
        <v>0</v>
      </c>
      <c r="V14" s="74">
        <f>'3_Nákladove_položky_zaokrouhlen'!V14</f>
        <v>0</v>
      </c>
      <c r="W14" s="154" t="str">
        <f>'3_Nákladove_položky_zaokrouhlen'!W14</f>
        <v>0%</v>
      </c>
      <c r="X14" s="7"/>
      <c r="AA14" s="8" t="b">
        <f t="shared" si="0"/>
        <v>1</v>
      </c>
      <c r="AB14" s="8" t="b">
        <f t="shared" si="1"/>
        <v>1</v>
      </c>
      <c r="AE14" s="8" t="b">
        <f t="shared" si="2"/>
        <v>1</v>
      </c>
      <c r="AF14" s="8" t="b">
        <f t="shared" si="3"/>
        <v>1</v>
      </c>
      <c r="AI14" s="8" t="b">
        <f t="shared" si="4"/>
        <v>1</v>
      </c>
      <c r="AJ14" s="8" t="b">
        <f t="shared" si="5"/>
        <v>1</v>
      </c>
      <c r="AK14" s="70"/>
      <c r="AL14" s="72"/>
      <c r="AM14" s="8" t="b">
        <f t="shared" si="6"/>
        <v>1</v>
      </c>
      <c r="AN14" s="8" t="b">
        <f t="shared" si="7"/>
        <v>1</v>
      </c>
      <c r="AQ14" s="8" t="b">
        <f t="shared" si="8"/>
        <v>1</v>
      </c>
      <c r="AR14" s="8" t="b">
        <f t="shared" si="9"/>
        <v>1</v>
      </c>
    </row>
    <row r="15" spans="1:44" ht="15" x14ac:dyDescent="0.25">
      <c r="A15" s="38" t="s">
        <v>99</v>
      </c>
      <c r="B15" s="156" t="s">
        <v>158</v>
      </c>
      <c r="C15" s="156"/>
      <c r="D15" s="159">
        <f>'3_Nákladove_položky_zaokrouhlen'!D15</f>
        <v>0</v>
      </c>
      <c r="E15" s="1">
        <v>0</v>
      </c>
      <c r="F15" s="158">
        <v>0</v>
      </c>
      <c r="G15" s="154" t="str">
        <f>'3_Nákladove_položky_zaokrouhlen'!G15</f>
        <v>0%</v>
      </c>
      <c r="H15" s="159">
        <f>'3_Nákladove_položky_zaokrouhlen'!H15</f>
        <v>0</v>
      </c>
      <c r="I15" s="1">
        <v>0</v>
      </c>
      <c r="J15" s="158">
        <v>0</v>
      </c>
      <c r="K15" s="154" t="str">
        <f>'3_Nákladove_položky_zaokrouhlen'!K15</f>
        <v>0%</v>
      </c>
      <c r="L15" s="159">
        <f>'3_Nákladove_položky_zaokrouhlen'!L15</f>
        <v>0</v>
      </c>
      <c r="M15" s="1">
        <v>0</v>
      </c>
      <c r="N15" s="158">
        <v>0</v>
      </c>
      <c r="O15" s="154" t="str">
        <f>'3_Nákladove_položky_zaokrouhlen'!O15</f>
        <v>0%</v>
      </c>
      <c r="P15" s="159">
        <f>'3_Nákladove_položky_zaokrouhlen'!P15</f>
        <v>0</v>
      </c>
      <c r="Q15" s="1">
        <v>0</v>
      </c>
      <c r="R15" s="158">
        <v>0</v>
      </c>
      <c r="S15" s="154" t="str">
        <f>'3_Nákladove_položky_zaokrouhlen'!S15</f>
        <v>0%</v>
      </c>
      <c r="T15" s="159">
        <f>'3_Nákladove_položky_zaokrouhlen'!T15</f>
        <v>0</v>
      </c>
      <c r="U15" s="1">
        <v>0</v>
      </c>
      <c r="V15" s="158">
        <v>0</v>
      </c>
      <c r="W15" s="154" t="str">
        <f>'3_Nákladove_položky_zaokrouhlen'!W15</f>
        <v>0%</v>
      </c>
      <c r="X15" s="7"/>
      <c r="AK15" s="70"/>
      <c r="AL15" s="72"/>
    </row>
    <row r="16" spans="1:44" ht="15" x14ac:dyDescent="0.25">
      <c r="A16" s="38" t="s">
        <v>100</v>
      </c>
      <c r="B16" s="156" t="s">
        <v>103</v>
      </c>
      <c r="C16" s="199"/>
      <c r="D16" s="159">
        <f>'3_Nákladove_položky_zaokrouhlen'!D16</f>
        <v>0</v>
      </c>
      <c r="E16" s="1">
        <v>0</v>
      </c>
      <c r="F16" s="158">
        <v>0</v>
      </c>
      <c r="G16" s="154" t="str">
        <f>'3_Nákladove_položky_zaokrouhlen'!G16</f>
        <v>0%</v>
      </c>
      <c r="H16" s="159">
        <f>'3_Nákladove_položky_zaokrouhlen'!H16</f>
        <v>0</v>
      </c>
      <c r="I16" s="1">
        <v>0</v>
      </c>
      <c r="J16" s="158">
        <v>0</v>
      </c>
      <c r="K16" s="154" t="str">
        <f>'3_Nákladove_položky_zaokrouhlen'!K16</f>
        <v>0%</v>
      </c>
      <c r="L16" s="159">
        <f>'3_Nákladove_položky_zaokrouhlen'!L16</f>
        <v>0</v>
      </c>
      <c r="M16" s="1">
        <v>0</v>
      </c>
      <c r="N16" s="158">
        <v>0</v>
      </c>
      <c r="O16" s="154" t="str">
        <f>'3_Nákladove_položky_zaokrouhlen'!O16</f>
        <v>0%</v>
      </c>
      <c r="P16" s="159">
        <f>'3_Nákladove_položky_zaokrouhlen'!P16</f>
        <v>0</v>
      </c>
      <c r="Q16" s="1">
        <v>0</v>
      </c>
      <c r="R16" s="158">
        <v>0</v>
      </c>
      <c r="S16" s="154" t="str">
        <f>'3_Nákladove_položky_zaokrouhlen'!S16</f>
        <v>0%</v>
      </c>
      <c r="T16" s="159">
        <f>'3_Nákladove_položky_zaokrouhlen'!T16</f>
        <v>0</v>
      </c>
      <c r="U16" s="1">
        <v>0</v>
      </c>
      <c r="V16" s="158">
        <v>0</v>
      </c>
      <c r="W16" s="154" t="str">
        <f>'3_Nákladove_položky_zaokrouhlen'!W16</f>
        <v>0%</v>
      </c>
      <c r="X16" s="7"/>
      <c r="AK16" s="70"/>
      <c r="AL16" s="72"/>
    </row>
    <row r="17" spans="1:44" ht="15" x14ac:dyDescent="0.25">
      <c r="A17" s="38">
        <v>5</v>
      </c>
      <c r="B17" s="522" t="s">
        <v>6</v>
      </c>
      <c r="C17" s="523"/>
      <c r="D17" s="159">
        <f>'3_Nákladove_položky_zaokrouhlen'!D17</f>
        <v>0</v>
      </c>
      <c r="E17" s="1">
        <v>0</v>
      </c>
      <c r="F17" s="158">
        <v>0</v>
      </c>
      <c r="G17" s="154" t="str">
        <f>'3_Nákladove_položky_zaokrouhlen'!G17</f>
        <v>0%</v>
      </c>
      <c r="H17" s="159">
        <f>'3_Nákladove_položky_zaokrouhlen'!H17</f>
        <v>0</v>
      </c>
      <c r="I17" s="1">
        <v>0</v>
      </c>
      <c r="J17" s="158">
        <v>0</v>
      </c>
      <c r="K17" s="154" t="str">
        <f>'3_Nákladove_položky_zaokrouhlen'!K17</f>
        <v>0%</v>
      </c>
      <c r="L17" s="159">
        <f>'3_Nákladove_položky_zaokrouhlen'!L17</f>
        <v>0</v>
      </c>
      <c r="M17" s="1">
        <v>0</v>
      </c>
      <c r="N17" s="158">
        <v>0</v>
      </c>
      <c r="O17" s="154" t="str">
        <f>'3_Nákladove_položky_zaokrouhlen'!O17</f>
        <v>0%</v>
      </c>
      <c r="P17" s="159">
        <f>'3_Nákladove_položky_zaokrouhlen'!P17</f>
        <v>0</v>
      </c>
      <c r="Q17" s="1">
        <v>0</v>
      </c>
      <c r="R17" s="158">
        <v>0</v>
      </c>
      <c r="S17" s="154" t="str">
        <f>'3_Nákladove_položky_zaokrouhlen'!S17</f>
        <v>0%</v>
      </c>
      <c r="T17" s="159">
        <f>'3_Nákladove_položky_zaokrouhlen'!T17</f>
        <v>0</v>
      </c>
      <c r="U17" s="1">
        <v>0</v>
      </c>
      <c r="V17" s="158">
        <v>0</v>
      </c>
      <c r="W17" s="154" t="str">
        <f>'3_Nákladove_položky_zaokrouhlen'!W17</f>
        <v>0%</v>
      </c>
      <c r="X17" s="7"/>
      <c r="AA17" s="8" t="b">
        <f t="shared" si="0"/>
        <v>1</v>
      </c>
      <c r="AB17" s="8" t="b">
        <f t="shared" si="1"/>
        <v>1</v>
      </c>
      <c r="AE17" s="8" t="b">
        <f t="shared" si="2"/>
        <v>1</v>
      </c>
      <c r="AF17" s="8" t="b">
        <f t="shared" si="3"/>
        <v>1</v>
      </c>
      <c r="AI17" s="8" t="b">
        <f t="shared" si="4"/>
        <v>1</v>
      </c>
      <c r="AJ17" s="8" t="b">
        <f t="shared" si="5"/>
        <v>1</v>
      </c>
      <c r="AK17" s="70"/>
      <c r="AL17" s="72"/>
      <c r="AM17" s="8" t="b">
        <f t="shared" si="6"/>
        <v>1</v>
      </c>
      <c r="AN17" s="8" t="b">
        <f t="shared" si="7"/>
        <v>1</v>
      </c>
      <c r="AQ17" s="8" t="b">
        <f t="shared" si="8"/>
        <v>1</v>
      </c>
      <c r="AR17" s="8" t="b">
        <f t="shared" si="9"/>
        <v>1</v>
      </c>
    </row>
    <row r="18" spans="1:44" ht="15" x14ac:dyDescent="0.25">
      <c r="A18" s="38">
        <v>6</v>
      </c>
      <c r="B18" s="522" t="s">
        <v>0</v>
      </c>
      <c r="C18" s="523"/>
      <c r="D18" s="159">
        <f>'3_Nákladove_položky_zaokrouhlen'!D18</f>
        <v>0</v>
      </c>
      <c r="E18" s="74">
        <f>'3_Nákladove_položky_zaokrouhlen'!E18</f>
        <v>0</v>
      </c>
      <c r="F18" s="74">
        <f>'3_Nákladove_položky_zaokrouhlen'!F18</f>
        <v>0</v>
      </c>
      <c r="G18" s="154" t="str">
        <f>'3_Nákladove_položky_zaokrouhlen'!G18</f>
        <v>0%</v>
      </c>
      <c r="H18" s="159">
        <f>'3_Nákladove_položky_zaokrouhlen'!H18</f>
        <v>0</v>
      </c>
      <c r="I18" s="74">
        <f>'3_Nákladove_položky_zaokrouhlen'!I18</f>
        <v>0</v>
      </c>
      <c r="J18" s="74">
        <f>'3_Nákladove_položky_zaokrouhlen'!J18</f>
        <v>0</v>
      </c>
      <c r="K18" s="154" t="str">
        <f>'3_Nákladove_položky_zaokrouhlen'!K18</f>
        <v>0%</v>
      </c>
      <c r="L18" s="159">
        <f>'3_Nákladove_položky_zaokrouhlen'!L18</f>
        <v>0</v>
      </c>
      <c r="M18" s="74">
        <f>'3_Nákladove_položky_zaokrouhlen'!M18</f>
        <v>0</v>
      </c>
      <c r="N18" s="74">
        <f>'3_Nákladove_položky_zaokrouhlen'!N18</f>
        <v>0</v>
      </c>
      <c r="O18" s="154" t="str">
        <f>'3_Nákladove_položky_zaokrouhlen'!O18</f>
        <v>0%</v>
      </c>
      <c r="P18" s="159">
        <f>'3_Nákladove_položky_zaokrouhlen'!P18</f>
        <v>0</v>
      </c>
      <c r="Q18" s="74">
        <f>'3_Nákladove_položky_zaokrouhlen'!Q18</f>
        <v>0</v>
      </c>
      <c r="R18" s="74">
        <f>'3_Nákladove_položky_zaokrouhlen'!R18</f>
        <v>0</v>
      </c>
      <c r="S18" s="154" t="str">
        <f>'3_Nákladove_položky_zaokrouhlen'!S18</f>
        <v>0%</v>
      </c>
      <c r="T18" s="159">
        <f>'3_Nákladove_položky_zaokrouhlen'!T18</f>
        <v>0</v>
      </c>
      <c r="U18" s="74">
        <f>'3_Nákladove_položky_zaokrouhlen'!U18</f>
        <v>0</v>
      </c>
      <c r="V18" s="74">
        <f>'3_Nákladove_položky_zaokrouhlen'!V18</f>
        <v>0</v>
      </c>
      <c r="W18" s="154" t="str">
        <f>'3_Nákladove_položky_zaokrouhlen'!W18</f>
        <v>0%</v>
      </c>
      <c r="X18" s="7"/>
      <c r="AA18" s="8" t="b">
        <f t="shared" si="0"/>
        <v>1</v>
      </c>
      <c r="AB18" s="8" t="b">
        <f t="shared" si="1"/>
        <v>1</v>
      </c>
      <c r="AE18" s="8" t="b">
        <f t="shared" si="2"/>
        <v>1</v>
      </c>
      <c r="AF18" s="8" t="b">
        <f t="shared" si="3"/>
        <v>1</v>
      </c>
      <c r="AI18" s="8" t="b">
        <f t="shared" si="4"/>
        <v>1</v>
      </c>
      <c r="AJ18" s="8" t="b">
        <f t="shared" si="5"/>
        <v>1</v>
      </c>
      <c r="AK18" s="70"/>
      <c r="AL18" s="72"/>
      <c r="AM18" s="8" t="b">
        <f t="shared" si="6"/>
        <v>1</v>
      </c>
      <c r="AN18" s="8" t="b">
        <f t="shared" si="7"/>
        <v>1</v>
      </c>
      <c r="AQ18" s="8" t="b">
        <f t="shared" si="8"/>
        <v>1</v>
      </c>
      <c r="AR18" s="8" t="b">
        <f t="shared" si="9"/>
        <v>1</v>
      </c>
    </row>
    <row r="19" spans="1:44" ht="15" x14ac:dyDescent="0.25">
      <c r="A19" s="38" t="s">
        <v>104</v>
      </c>
      <c r="B19" s="160" t="s">
        <v>108</v>
      </c>
      <c r="C19" s="199"/>
      <c r="D19" s="159">
        <f>'3_Nákladove_položky_zaokrouhlen'!D19</f>
        <v>0</v>
      </c>
      <c r="E19" s="158">
        <v>0</v>
      </c>
      <c r="F19" s="158">
        <v>0</v>
      </c>
      <c r="G19" s="154" t="str">
        <f>'3_Nákladove_položky_zaokrouhlen'!G19</f>
        <v>0%</v>
      </c>
      <c r="H19" s="159">
        <f>'3_Nákladove_položky_zaokrouhlen'!H19</f>
        <v>0</v>
      </c>
      <c r="I19" s="158">
        <v>0</v>
      </c>
      <c r="J19" s="158">
        <v>0</v>
      </c>
      <c r="K19" s="154" t="str">
        <f>'3_Nákladove_položky_zaokrouhlen'!K19</f>
        <v>0%</v>
      </c>
      <c r="L19" s="159">
        <f>'3_Nákladove_položky_zaokrouhlen'!L19</f>
        <v>0</v>
      </c>
      <c r="M19" s="158">
        <v>0</v>
      </c>
      <c r="N19" s="158">
        <v>0</v>
      </c>
      <c r="O19" s="154" t="str">
        <f>'3_Nákladove_položky_zaokrouhlen'!O19</f>
        <v>0%</v>
      </c>
      <c r="P19" s="159">
        <f>'3_Nákladove_položky_zaokrouhlen'!P19</f>
        <v>0</v>
      </c>
      <c r="Q19" s="158">
        <v>0</v>
      </c>
      <c r="R19" s="158">
        <v>0</v>
      </c>
      <c r="S19" s="154" t="str">
        <f>'3_Nákladove_položky_zaokrouhlen'!S19</f>
        <v>0%</v>
      </c>
      <c r="T19" s="159">
        <f>'3_Nákladove_položky_zaokrouhlen'!T19</f>
        <v>0</v>
      </c>
      <c r="U19" s="158">
        <v>0</v>
      </c>
      <c r="V19" s="158">
        <v>0</v>
      </c>
      <c r="W19" s="154" t="str">
        <f>'3_Nákladove_položky_zaokrouhlen'!W19</f>
        <v>0%</v>
      </c>
      <c r="X19" s="7"/>
      <c r="AK19" s="70"/>
      <c r="AL19" s="72"/>
    </row>
    <row r="20" spans="1:44" ht="15" x14ac:dyDescent="0.25">
      <c r="A20" s="38" t="s">
        <v>105</v>
      </c>
      <c r="B20" s="160" t="s">
        <v>109</v>
      </c>
      <c r="C20" s="199"/>
      <c r="D20" s="159">
        <f>'3_Nákladove_položky_zaokrouhlen'!D20</f>
        <v>0</v>
      </c>
      <c r="E20" s="158">
        <v>0</v>
      </c>
      <c r="F20" s="158">
        <v>0</v>
      </c>
      <c r="G20" s="154" t="str">
        <f>'3_Nákladove_položky_zaokrouhlen'!G20</f>
        <v>0%</v>
      </c>
      <c r="H20" s="159">
        <f>'3_Nákladove_položky_zaokrouhlen'!H20</f>
        <v>0</v>
      </c>
      <c r="I20" s="158">
        <v>0</v>
      </c>
      <c r="J20" s="158">
        <v>0</v>
      </c>
      <c r="K20" s="154" t="str">
        <f>'3_Nákladove_položky_zaokrouhlen'!K20</f>
        <v>0%</v>
      </c>
      <c r="L20" s="159">
        <f>'3_Nákladove_položky_zaokrouhlen'!L20</f>
        <v>0</v>
      </c>
      <c r="M20" s="158">
        <v>0</v>
      </c>
      <c r="N20" s="158">
        <v>0</v>
      </c>
      <c r="O20" s="154" t="str">
        <f>'3_Nákladove_položky_zaokrouhlen'!O20</f>
        <v>0%</v>
      </c>
      <c r="P20" s="159">
        <f>'3_Nákladove_položky_zaokrouhlen'!P20</f>
        <v>0</v>
      </c>
      <c r="Q20" s="158">
        <v>0</v>
      </c>
      <c r="R20" s="158">
        <v>0</v>
      </c>
      <c r="S20" s="154" t="str">
        <f>'3_Nákladove_položky_zaokrouhlen'!S20</f>
        <v>0%</v>
      </c>
      <c r="T20" s="159">
        <f>'3_Nákladove_položky_zaokrouhlen'!T20</f>
        <v>0</v>
      </c>
      <c r="U20" s="158">
        <v>0</v>
      </c>
      <c r="V20" s="158">
        <v>0</v>
      </c>
      <c r="W20" s="154" t="str">
        <f>'3_Nákladove_položky_zaokrouhlen'!W20</f>
        <v>0%</v>
      </c>
      <c r="X20" s="7"/>
      <c r="AK20" s="70"/>
      <c r="AL20" s="72"/>
    </row>
    <row r="21" spans="1:44" s="9" customFormat="1" ht="15" x14ac:dyDescent="0.25">
      <c r="A21" s="38">
        <v>7</v>
      </c>
      <c r="B21" s="522" t="s">
        <v>18</v>
      </c>
      <c r="C21" s="523"/>
      <c r="D21" s="159">
        <f>'3_Nákladove_položky_zaokrouhlen'!D21</f>
        <v>0</v>
      </c>
      <c r="E21" s="74">
        <f>'3_Nákladove_položky_zaokrouhlen'!E21</f>
        <v>0</v>
      </c>
      <c r="F21" s="74">
        <f>'3_Nákladove_položky_zaokrouhlen'!F21</f>
        <v>0</v>
      </c>
      <c r="G21" s="154" t="str">
        <f>'3_Nákladove_položky_zaokrouhlen'!G21</f>
        <v>0%</v>
      </c>
      <c r="H21" s="159">
        <f>'3_Nákladove_položky_zaokrouhlen'!H21</f>
        <v>0</v>
      </c>
      <c r="I21" s="74">
        <f>'3_Nákladove_položky_zaokrouhlen'!I21</f>
        <v>0</v>
      </c>
      <c r="J21" s="74">
        <f>'3_Nákladove_položky_zaokrouhlen'!J21</f>
        <v>0</v>
      </c>
      <c r="K21" s="154" t="str">
        <f>'3_Nákladove_položky_zaokrouhlen'!K21</f>
        <v>0%</v>
      </c>
      <c r="L21" s="159">
        <f>'3_Nákladove_položky_zaokrouhlen'!L21</f>
        <v>0</v>
      </c>
      <c r="M21" s="74">
        <f>'3_Nákladove_položky_zaokrouhlen'!M21</f>
        <v>0</v>
      </c>
      <c r="N21" s="74">
        <f>'3_Nákladove_položky_zaokrouhlen'!N21</f>
        <v>0</v>
      </c>
      <c r="O21" s="154" t="str">
        <f>'3_Nákladove_položky_zaokrouhlen'!O21</f>
        <v>0%</v>
      </c>
      <c r="P21" s="159">
        <f>'3_Nákladove_položky_zaokrouhlen'!P21</f>
        <v>0</v>
      </c>
      <c r="Q21" s="74">
        <f>'3_Nákladove_položky_zaokrouhlen'!Q21</f>
        <v>0</v>
      </c>
      <c r="R21" s="74">
        <f>'3_Nákladove_položky_zaokrouhlen'!R21</f>
        <v>0</v>
      </c>
      <c r="S21" s="154" t="str">
        <f>'3_Nákladove_položky_zaokrouhlen'!S21</f>
        <v>0%</v>
      </c>
      <c r="T21" s="159">
        <f>'3_Nákladove_položky_zaokrouhlen'!T21</f>
        <v>0</v>
      </c>
      <c r="U21" s="74">
        <f>'3_Nákladove_položky_zaokrouhlen'!U21</f>
        <v>0</v>
      </c>
      <c r="V21" s="74">
        <f>'3_Nákladove_položky_zaokrouhlen'!V21</f>
        <v>0</v>
      </c>
      <c r="W21" s="154" t="str">
        <f>'3_Nákladove_položky_zaokrouhlen'!W21</f>
        <v>0%</v>
      </c>
      <c r="X21" s="35"/>
      <c r="Y21" s="8"/>
      <c r="Z21" s="8"/>
      <c r="AA21" s="8" t="b">
        <f t="shared" si="0"/>
        <v>1</v>
      </c>
      <c r="AB21" s="8" t="b">
        <f t="shared" si="1"/>
        <v>1</v>
      </c>
      <c r="AC21" s="8"/>
      <c r="AD21" s="8"/>
      <c r="AE21" s="8" t="b">
        <f t="shared" si="2"/>
        <v>1</v>
      </c>
      <c r="AF21" s="8" t="b">
        <f t="shared" si="3"/>
        <v>1</v>
      </c>
      <c r="AG21" s="8"/>
      <c r="AH21" s="8"/>
      <c r="AI21" s="8" t="b">
        <f t="shared" si="4"/>
        <v>1</v>
      </c>
      <c r="AJ21" s="8" t="b">
        <f t="shared" si="5"/>
        <v>1</v>
      </c>
      <c r="AK21" s="69"/>
      <c r="AL21" s="71"/>
      <c r="AM21" s="8" t="b">
        <f t="shared" si="6"/>
        <v>1</v>
      </c>
      <c r="AN21" s="8" t="b">
        <f t="shared" si="7"/>
        <v>1</v>
      </c>
      <c r="AQ21" s="8" t="b">
        <f t="shared" si="8"/>
        <v>1</v>
      </c>
      <c r="AR21" s="8" t="b">
        <f t="shared" si="9"/>
        <v>1</v>
      </c>
    </row>
    <row r="22" spans="1:44" s="9" customFormat="1" ht="15" x14ac:dyDescent="0.25">
      <c r="A22" s="38" t="s">
        <v>106</v>
      </c>
      <c r="B22" s="160" t="s">
        <v>108</v>
      </c>
      <c r="C22" s="199"/>
      <c r="D22" s="159">
        <f>'3_Nákladove_položky_zaokrouhlen'!D22</f>
        <v>0</v>
      </c>
      <c r="E22" s="158">
        <v>0</v>
      </c>
      <c r="F22" s="158">
        <v>0</v>
      </c>
      <c r="G22" s="154" t="str">
        <f>'3_Nákladove_položky_zaokrouhlen'!G22</f>
        <v>0%</v>
      </c>
      <c r="H22" s="159">
        <f>'3_Nákladove_položky_zaokrouhlen'!H22</f>
        <v>0</v>
      </c>
      <c r="I22" s="158">
        <v>0</v>
      </c>
      <c r="J22" s="158">
        <v>0</v>
      </c>
      <c r="K22" s="154" t="str">
        <f>'3_Nákladove_položky_zaokrouhlen'!K22</f>
        <v>0%</v>
      </c>
      <c r="L22" s="159">
        <f>'3_Nákladove_položky_zaokrouhlen'!L22</f>
        <v>0</v>
      </c>
      <c r="M22" s="158">
        <v>0</v>
      </c>
      <c r="N22" s="158">
        <v>0</v>
      </c>
      <c r="O22" s="154" t="str">
        <f>'3_Nákladove_položky_zaokrouhlen'!O22</f>
        <v>0%</v>
      </c>
      <c r="P22" s="159">
        <f>'3_Nákladove_položky_zaokrouhlen'!P22</f>
        <v>0</v>
      </c>
      <c r="Q22" s="158">
        <v>0</v>
      </c>
      <c r="R22" s="158">
        <v>0</v>
      </c>
      <c r="S22" s="154" t="str">
        <f>'3_Nákladove_položky_zaokrouhlen'!S22</f>
        <v>0%</v>
      </c>
      <c r="T22" s="159">
        <f>'3_Nákladove_položky_zaokrouhlen'!T22</f>
        <v>0</v>
      </c>
      <c r="U22" s="158">
        <v>0</v>
      </c>
      <c r="V22" s="158">
        <v>0</v>
      </c>
      <c r="W22" s="154" t="str">
        <f>'3_Nákladove_položky_zaokrouhlen'!W22</f>
        <v>0%</v>
      </c>
      <c r="X22" s="35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69"/>
      <c r="AL22" s="71"/>
      <c r="AM22" s="8"/>
      <c r="AN22" s="8"/>
      <c r="AQ22" s="8"/>
      <c r="AR22" s="8"/>
    </row>
    <row r="23" spans="1:44" s="9" customFormat="1" ht="15" x14ac:dyDescent="0.25">
      <c r="A23" s="38" t="s">
        <v>107</v>
      </c>
      <c r="B23" s="160" t="s">
        <v>109</v>
      </c>
      <c r="C23" s="199"/>
      <c r="D23" s="159">
        <f>'3_Nákladove_položky_zaokrouhlen'!D23</f>
        <v>0</v>
      </c>
      <c r="E23" s="158">
        <v>0</v>
      </c>
      <c r="F23" s="158">
        <v>0</v>
      </c>
      <c r="G23" s="154" t="str">
        <f>'3_Nákladove_položky_zaokrouhlen'!G23</f>
        <v>0%</v>
      </c>
      <c r="H23" s="159">
        <f>'3_Nákladove_položky_zaokrouhlen'!H23</f>
        <v>0</v>
      </c>
      <c r="I23" s="158">
        <v>0</v>
      </c>
      <c r="J23" s="158">
        <v>0</v>
      </c>
      <c r="K23" s="154" t="str">
        <f>'3_Nákladove_položky_zaokrouhlen'!K23</f>
        <v>0%</v>
      </c>
      <c r="L23" s="159">
        <f>'3_Nákladove_položky_zaokrouhlen'!L23</f>
        <v>0</v>
      </c>
      <c r="M23" s="158">
        <v>0</v>
      </c>
      <c r="N23" s="158">
        <v>0</v>
      </c>
      <c r="O23" s="154" t="str">
        <f>'3_Nákladove_položky_zaokrouhlen'!O23</f>
        <v>0%</v>
      </c>
      <c r="P23" s="159">
        <f>'3_Nákladove_položky_zaokrouhlen'!P23</f>
        <v>0</v>
      </c>
      <c r="Q23" s="158">
        <v>0</v>
      </c>
      <c r="R23" s="158">
        <v>0</v>
      </c>
      <c r="S23" s="154" t="str">
        <f>'3_Nákladove_položky_zaokrouhlen'!S23</f>
        <v>0%</v>
      </c>
      <c r="T23" s="159">
        <f>'3_Nákladove_položky_zaokrouhlen'!T23</f>
        <v>0</v>
      </c>
      <c r="U23" s="158">
        <v>0</v>
      </c>
      <c r="V23" s="158">
        <v>0</v>
      </c>
      <c r="W23" s="154" t="str">
        <f>'3_Nákladove_položky_zaokrouhlen'!W23</f>
        <v>0%</v>
      </c>
      <c r="X23" s="35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69"/>
      <c r="AL23" s="71"/>
      <c r="AM23" s="8"/>
      <c r="AN23" s="8"/>
      <c r="AQ23" s="8"/>
      <c r="AR23" s="8"/>
    </row>
    <row r="24" spans="1:44" s="9" customFormat="1" ht="15" x14ac:dyDescent="0.25">
      <c r="A24" s="38">
        <v>8</v>
      </c>
      <c r="B24" s="522" t="s">
        <v>4</v>
      </c>
      <c r="C24" s="523"/>
      <c r="D24" s="159">
        <f>'3_Nákladove_položky_zaokrouhlen'!D24</f>
        <v>0</v>
      </c>
      <c r="E24" s="158">
        <v>0</v>
      </c>
      <c r="F24" s="158">
        <v>0</v>
      </c>
      <c r="G24" s="154" t="str">
        <f>'3_Nákladove_položky_zaokrouhlen'!G24</f>
        <v>0%</v>
      </c>
      <c r="H24" s="159">
        <f>'3_Nákladove_položky_zaokrouhlen'!H24</f>
        <v>0</v>
      </c>
      <c r="I24" s="158">
        <v>0</v>
      </c>
      <c r="J24" s="158">
        <v>0</v>
      </c>
      <c r="K24" s="154" t="str">
        <f>'3_Nákladove_položky_zaokrouhlen'!K24</f>
        <v>0%</v>
      </c>
      <c r="L24" s="159">
        <f>'3_Nákladove_položky_zaokrouhlen'!L24</f>
        <v>0</v>
      </c>
      <c r="M24" s="158">
        <v>0</v>
      </c>
      <c r="N24" s="158">
        <v>0</v>
      </c>
      <c r="O24" s="154" t="str">
        <f>'3_Nákladove_položky_zaokrouhlen'!O24</f>
        <v>0%</v>
      </c>
      <c r="P24" s="159">
        <f>'3_Nákladove_položky_zaokrouhlen'!P24</f>
        <v>0</v>
      </c>
      <c r="Q24" s="158">
        <v>0</v>
      </c>
      <c r="R24" s="158">
        <v>0</v>
      </c>
      <c r="S24" s="154" t="str">
        <f>'3_Nákladove_položky_zaokrouhlen'!S24</f>
        <v>0%</v>
      </c>
      <c r="T24" s="159">
        <f>'3_Nákladove_položky_zaokrouhlen'!T24</f>
        <v>0</v>
      </c>
      <c r="U24" s="158">
        <v>0</v>
      </c>
      <c r="V24" s="158">
        <v>0</v>
      </c>
      <c r="W24" s="154" t="str">
        <f>'3_Nákladove_položky_zaokrouhlen'!W24</f>
        <v>0%</v>
      </c>
      <c r="X24" s="35"/>
      <c r="Y24" s="8"/>
      <c r="Z24" s="8"/>
      <c r="AA24" s="8" t="b">
        <f t="shared" si="0"/>
        <v>1</v>
      </c>
      <c r="AB24" s="8" t="b">
        <f t="shared" si="1"/>
        <v>1</v>
      </c>
      <c r="AC24" s="8"/>
      <c r="AD24" s="8"/>
      <c r="AE24" s="8" t="b">
        <f t="shared" si="2"/>
        <v>1</v>
      </c>
      <c r="AF24" s="8" t="b">
        <f t="shared" si="3"/>
        <v>1</v>
      </c>
      <c r="AG24" s="8"/>
      <c r="AH24" s="8"/>
      <c r="AI24" s="8" t="b">
        <f t="shared" si="4"/>
        <v>1</v>
      </c>
      <c r="AJ24" s="8" t="b">
        <f t="shared" si="5"/>
        <v>1</v>
      </c>
      <c r="AK24" s="69"/>
      <c r="AL24" s="71"/>
      <c r="AM24" s="8" t="b">
        <f t="shared" si="6"/>
        <v>1</v>
      </c>
      <c r="AN24" s="8" t="b">
        <f t="shared" si="7"/>
        <v>1</v>
      </c>
      <c r="AQ24" s="8" t="b">
        <f t="shared" si="8"/>
        <v>1</v>
      </c>
      <c r="AR24" s="8" t="b">
        <f t="shared" si="9"/>
        <v>1</v>
      </c>
    </row>
    <row r="25" spans="1:44" s="9" customFormat="1" ht="15" x14ac:dyDescent="0.25">
      <c r="A25" s="38">
        <v>9</v>
      </c>
      <c r="B25" s="526" t="s">
        <v>19</v>
      </c>
      <c r="C25" s="527"/>
      <c r="D25" s="157">
        <v>0</v>
      </c>
      <c r="E25" s="1">
        <v>0</v>
      </c>
      <c r="F25" s="1">
        <v>0</v>
      </c>
      <c r="G25" s="162" t="s">
        <v>7</v>
      </c>
      <c r="H25" s="157">
        <v>0</v>
      </c>
      <c r="I25" s="1">
        <v>0</v>
      </c>
      <c r="J25" s="1">
        <v>0</v>
      </c>
      <c r="K25" s="162" t="s">
        <v>7</v>
      </c>
      <c r="L25" s="157">
        <v>0</v>
      </c>
      <c r="M25" s="1">
        <v>0</v>
      </c>
      <c r="N25" s="1">
        <v>0</v>
      </c>
      <c r="O25" s="162" t="s">
        <v>7</v>
      </c>
      <c r="P25" s="157">
        <v>0</v>
      </c>
      <c r="Q25" s="1">
        <v>0</v>
      </c>
      <c r="R25" s="1">
        <v>0</v>
      </c>
      <c r="S25" s="162" t="s">
        <v>7</v>
      </c>
      <c r="T25" s="157">
        <v>0</v>
      </c>
      <c r="U25" s="1">
        <v>0</v>
      </c>
      <c r="V25" s="1">
        <v>0</v>
      </c>
      <c r="W25" s="162" t="s">
        <v>7</v>
      </c>
      <c r="X25" s="35"/>
      <c r="Y25" s="8"/>
      <c r="Z25" s="8"/>
      <c r="AA25" s="8" t="b">
        <f t="shared" si="0"/>
        <v>1</v>
      </c>
      <c r="AB25" s="8" t="b">
        <f t="shared" si="1"/>
        <v>1</v>
      </c>
      <c r="AC25" s="8"/>
      <c r="AD25" s="8"/>
      <c r="AE25" s="8" t="b">
        <f t="shared" si="2"/>
        <v>1</v>
      </c>
      <c r="AF25" s="8" t="b">
        <f t="shared" si="3"/>
        <v>1</v>
      </c>
      <c r="AG25" s="8"/>
      <c r="AH25" s="8"/>
      <c r="AI25" s="8" t="b">
        <f t="shared" si="4"/>
        <v>1</v>
      </c>
      <c r="AJ25" s="8" t="b">
        <f t="shared" si="5"/>
        <v>1</v>
      </c>
      <c r="AK25" s="69"/>
      <c r="AL25" s="71"/>
      <c r="AM25" s="8" t="b">
        <f t="shared" si="6"/>
        <v>1</v>
      </c>
      <c r="AN25" s="8" t="b">
        <f t="shared" si="7"/>
        <v>1</v>
      </c>
      <c r="AQ25" s="8" t="b">
        <f t="shared" si="8"/>
        <v>1</v>
      </c>
      <c r="AR25" s="8" t="b">
        <f t="shared" si="9"/>
        <v>1</v>
      </c>
    </row>
    <row r="26" spans="1:44" ht="15" x14ac:dyDescent="0.25">
      <c r="A26" s="38">
        <v>10</v>
      </c>
      <c r="B26" s="522" t="s">
        <v>2</v>
      </c>
      <c r="C26" s="523"/>
      <c r="D26" s="157">
        <v>0</v>
      </c>
      <c r="E26" s="1">
        <v>0</v>
      </c>
      <c r="F26" s="1">
        <v>0</v>
      </c>
      <c r="G26" s="162" t="s">
        <v>7</v>
      </c>
      <c r="H26" s="157">
        <v>0</v>
      </c>
      <c r="I26" s="1">
        <v>0</v>
      </c>
      <c r="J26" s="1">
        <v>0</v>
      </c>
      <c r="K26" s="162" t="s">
        <v>7</v>
      </c>
      <c r="L26" s="157">
        <v>0</v>
      </c>
      <c r="M26" s="1">
        <v>0</v>
      </c>
      <c r="N26" s="1">
        <v>0</v>
      </c>
      <c r="O26" s="162" t="s">
        <v>7</v>
      </c>
      <c r="P26" s="157">
        <v>0</v>
      </c>
      <c r="Q26" s="1">
        <v>0</v>
      </c>
      <c r="R26" s="1">
        <v>0</v>
      </c>
      <c r="S26" s="162" t="s">
        <v>7</v>
      </c>
      <c r="T26" s="157">
        <v>0</v>
      </c>
      <c r="U26" s="1">
        <v>0</v>
      </c>
      <c r="V26" s="1">
        <v>0</v>
      </c>
      <c r="W26" s="162" t="s">
        <v>7</v>
      </c>
      <c r="X26" s="7"/>
      <c r="AA26" s="8" t="b">
        <f t="shared" si="0"/>
        <v>1</v>
      </c>
      <c r="AB26" s="8" t="b">
        <f t="shared" si="1"/>
        <v>1</v>
      </c>
      <c r="AE26" s="8" t="b">
        <f t="shared" si="2"/>
        <v>1</v>
      </c>
      <c r="AF26" s="8" t="b">
        <f t="shared" si="3"/>
        <v>1</v>
      </c>
      <c r="AI26" s="8" t="b">
        <f t="shared" si="4"/>
        <v>1</v>
      </c>
      <c r="AJ26" s="8" t="b">
        <f t="shared" si="5"/>
        <v>1</v>
      </c>
      <c r="AK26" s="70"/>
      <c r="AL26" s="72"/>
      <c r="AM26" s="8" t="b">
        <f t="shared" si="6"/>
        <v>1</v>
      </c>
      <c r="AN26" s="8" t="b">
        <f t="shared" si="7"/>
        <v>1</v>
      </c>
      <c r="AQ26" s="8" t="b">
        <f t="shared" si="8"/>
        <v>1</v>
      </c>
      <c r="AR26" s="8" t="b">
        <f t="shared" si="9"/>
        <v>1</v>
      </c>
    </row>
    <row r="27" spans="1:44" s="9" customFormat="1" ht="15" x14ac:dyDescent="0.25">
      <c r="A27" s="38">
        <v>11</v>
      </c>
      <c r="B27" s="522" t="s">
        <v>3</v>
      </c>
      <c r="C27" s="523"/>
      <c r="D27" s="159">
        <f>'3_Nákladove_položky_zaokrouhlen'!D27</f>
        <v>0</v>
      </c>
      <c r="E27" s="1">
        <v>0</v>
      </c>
      <c r="F27" s="158">
        <v>0</v>
      </c>
      <c r="G27" s="154" t="str">
        <f>'3_Nákladove_položky_zaokrouhlen'!G27</f>
        <v>0%</v>
      </c>
      <c r="H27" s="159">
        <f>'3_Nákladove_položky_zaokrouhlen'!H27</f>
        <v>0</v>
      </c>
      <c r="I27" s="1">
        <v>0</v>
      </c>
      <c r="J27" s="158">
        <v>0</v>
      </c>
      <c r="K27" s="154" t="str">
        <f>'3_Nákladove_položky_zaokrouhlen'!K27</f>
        <v>0%</v>
      </c>
      <c r="L27" s="159">
        <f>'3_Nákladove_položky_zaokrouhlen'!L27</f>
        <v>0</v>
      </c>
      <c r="M27" s="1">
        <v>0</v>
      </c>
      <c r="N27" s="158">
        <v>0</v>
      </c>
      <c r="O27" s="154" t="str">
        <f>'3_Nákladove_položky_zaokrouhlen'!O27</f>
        <v>0%</v>
      </c>
      <c r="P27" s="159">
        <f>'3_Nákladove_položky_zaokrouhlen'!P27</f>
        <v>0</v>
      </c>
      <c r="Q27" s="1">
        <v>0</v>
      </c>
      <c r="R27" s="158">
        <v>0</v>
      </c>
      <c r="S27" s="154" t="str">
        <f>'3_Nákladove_položky_zaokrouhlen'!S27</f>
        <v>0%</v>
      </c>
      <c r="T27" s="159">
        <f>'3_Nákladove_položky_zaokrouhlen'!T27</f>
        <v>0</v>
      </c>
      <c r="U27" s="1">
        <v>0</v>
      </c>
      <c r="V27" s="158">
        <v>0</v>
      </c>
      <c r="W27" s="154" t="str">
        <f>'3_Nákladove_položky_zaokrouhlen'!W27</f>
        <v>0%</v>
      </c>
      <c r="X27" s="35"/>
      <c r="Y27" s="8"/>
      <c r="Z27" s="8"/>
      <c r="AA27" s="8" t="b">
        <f t="shared" si="0"/>
        <v>1</v>
      </c>
      <c r="AB27" s="8" t="b">
        <f t="shared" si="1"/>
        <v>1</v>
      </c>
      <c r="AC27" s="8"/>
      <c r="AD27" s="8"/>
      <c r="AE27" s="8" t="b">
        <f t="shared" si="2"/>
        <v>1</v>
      </c>
      <c r="AF27" s="8" t="b">
        <f t="shared" si="3"/>
        <v>1</v>
      </c>
      <c r="AG27" s="8"/>
      <c r="AH27" s="8"/>
      <c r="AI27" s="8" t="b">
        <f t="shared" si="4"/>
        <v>1</v>
      </c>
      <c r="AJ27" s="8" t="b">
        <f t="shared" si="5"/>
        <v>1</v>
      </c>
      <c r="AK27" s="69"/>
      <c r="AL27" s="71"/>
      <c r="AM27" s="8" t="b">
        <f t="shared" si="6"/>
        <v>1</v>
      </c>
      <c r="AN27" s="8" t="b">
        <f t="shared" si="7"/>
        <v>1</v>
      </c>
      <c r="AQ27" s="8" t="b">
        <f t="shared" si="8"/>
        <v>1</v>
      </c>
      <c r="AR27" s="8" t="b">
        <f t="shared" si="9"/>
        <v>1</v>
      </c>
    </row>
    <row r="28" spans="1:44" ht="15" x14ac:dyDescent="0.25">
      <c r="A28" s="38">
        <v>12</v>
      </c>
      <c r="B28" s="522" t="s">
        <v>20</v>
      </c>
      <c r="C28" s="523"/>
      <c r="D28" s="159">
        <f>'3_Nákladove_položky_zaokrouhlen'!D28</f>
        <v>0</v>
      </c>
      <c r="E28" s="158">
        <v>0</v>
      </c>
      <c r="F28" s="158">
        <v>0</v>
      </c>
      <c r="G28" s="154" t="str">
        <f>'3_Nákladove_položky_zaokrouhlen'!G28</f>
        <v>0%</v>
      </c>
      <c r="H28" s="159">
        <f>'3_Nákladove_položky_zaokrouhlen'!H28</f>
        <v>0</v>
      </c>
      <c r="I28" s="158">
        <v>0</v>
      </c>
      <c r="J28" s="158">
        <v>0</v>
      </c>
      <c r="K28" s="154" t="str">
        <f>'3_Nákladove_položky_zaokrouhlen'!K28</f>
        <v>0%</v>
      </c>
      <c r="L28" s="159">
        <f>'3_Nákladove_položky_zaokrouhlen'!L28</f>
        <v>0</v>
      </c>
      <c r="M28" s="158">
        <v>0</v>
      </c>
      <c r="N28" s="158">
        <v>0</v>
      </c>
      <c r="O28" s="154" t="str">
        <f>'3_Nákladove_položky_zaokrouhlen'!O28</f>
        <v>0%</v>
      </c>
      <c r="P28" s="159">
        <f>'3_Nákladove_položky_zaokrouhlen'!P28</f>
        <v>0</v>
      </c>
      <c r="Q28" s="158">
        <v>0</v>
      </c>
      <c r="R28" s="158">
        <v>0</v>
      </c>
      <c r="S28" s="154" t="str">
        <f>'3_Nákladove_položky_zaokrouhlen'!S28</f>
        <v>0%</v>
      </c>
      <c r="T28" s="159">
        <f>'3_Nákladove_položky_zaokrouhlen'!T28</f>
        <v>0</v>
      </c>
      <c r="U28" s="158">
        <v>0</v>
      </c>
      <c r="V28" s="158">
        <v>0</v>
      </c>
      <c r="W28" s="154" t="str">
        <f>'3_Nákladove_položky_zaokrouhlen'!W28</f>
        <v>0%</v>
      </c>
      <c r="X28" s="7"/>
      <c r="AA28" s="8" t="b">
        <f t="shared" si="0"/>
        <v>1</v>
      </c>
      <c r="AB28" s="8" t="b">
        <f t="shared" si="1"/>
        <v>1</v>
      </c>
      <c r="AE28" s="8" t="b">
        <f t="shared" si="2"/>
        <v>1</v>
      </c>
      <c r="AF28" s="8" t="b">
        <f t="shared" si="3"/>
        <v>1</v>
      </c>
      <c r="AI28" s="8" t="b">
        <f t="shared" si="4"/>
        <v>1</v>
      </c>
      <c r="AJ28" s="8" t="b">
        <f t="shared" si="5"/>
        <v>1</v>
      </c>
      <c r="AK28" s="70"/>
      <c r="AL28" s="72"/>
      <c r="AM28" s="8" t="b">
        <f t="shared" si="6"/>
        <v>1</v>
      </c>
      <c r="AN28" s="8" t="b">
        <f t="shared" si="7"/>
        <v>1</v>
      </c>
      <c r="AQ28" s="8" t="b">
        <f t="shared" si="8"/>
        <v>1</v>
      </c>
      <c r="AR28" s="8" t="b">
        <f t="shared" si="9"/>
        <v>1</v>
      </c>
    </row>
    <row r="29" spans="1:44" ht="15" x14ac:dyDescent="0.25">
      <c r="A29" s="38">
        <v>13</v>
      </c>
      <c r="B29" s="522" t="s">
        <v>21</v>
      </c>
      <c r="C29" s="523"/>
      <c r="D29" s="159">
        <f>'3_Nákladove_položky_zaokrouhlen'!D29</f>
        <v>0</v>
      </c>
      <c r="E29" s="158">
        <v>0</v>
      </c>
      <c r="F29" s="158">
        <v>0</v>
      </c>
      <c r="G29" s="154" t="str">
        <f>'3_Nákladove_položky_zaokrouhlen'!G29</f>
        <v>0%</v>
      </c>
      <c r="H29" s="159">
        <f>'3_Nákladove_položky_zaokrouhlen'!H29</f>
        <v>0</v>
      </c>
      <c r="I29" s="158">
        <v>0</v>
      </c>
      <c r="J29" s="158">
        <v>0</v>
      </c>
      <c r="K29" s="154" t="str">
        <f>'3_Nákladove_položky_zaokrouhlen'!K29</f>
        <v>0%</v>
      </c>
      <c r="L29" s="159">
        <f>'3_Nákladove_položky_zaokrouhlen'!L29</f>
        <v>0</v>
      </c>
      <c r="M29" s="158">
        <v>0</v>
      </c>
      <c r="N29" s="158">
        <v>0</v>
      </c>
      <c r="O29" s="154" t="str">
        <f>'3_Nákladove_položky_zaokrouhlen'!O29</f>
        <v>0%</v>
      </c>
      <c r="P29" s="159">
        <f>'3_Nákladove_položky_zaokrouhlen'!P29</f>
        <v>0</v>
      </c>
      <c r="Q29" s="158">
        <v>0</v>
      </c>
      <c r="R29" s="158">
        <v>0</v>
      </c>
      <c r="S29" s="154" t="str">
        <f>'3_Nákladove_položky_zaokrouhlen'!S29</f>
        <v>0%</v>
      </c>
      <c r="T29" s="159">
        <f>'3_Nákladove_položky_zaokrouhlen'!T29</f>
        <v>0</v>
      </c>
      <c r="U29" s="158">
        <v>0</v>
      </c>
      <c r="V29" s="158">
        <v>0</v>
      </c>
      <c r="W29" s="154" t="str">
        <f>'3_Nákladove_položky_zaokrouhlen'!W29</f>
        <v>0%</v>
      </c>
      <c r="X29" s="7"/>
      <c r="AA29" s="8" t="b">
        <f t="shared" si="0"/>
        <v>1</v>
      </c>
      <c r="AB29" s="8" t="b">
        <f t="shared" si="1"/>
        <v>1</v>
      </c>
      <c r="AE29" s="8" t="b">
        <f t="shared" si="2"/>
        <v>1</v>
      </c>
      <c r="AF29" s="8" t="b">
        <f t="shared" si="3"/>
        <v>1</v>
      </c>
      <c r="AI29" s="8" t="b">
        <f t="shared" si="4"/>
        <v>1</v>
      </c>
      <c r="AJ29" s="8" t="b">
        <f t="shared" si="5"/>
        <v>1</v>
      </c>
      <c r="AK29" s="70"/>
      <c r="AL29" s="72"/>
      <c r="AM29" s="8" t="b">
        <f t="shared" si="6"/>
        <v>1</v>
      </c>
      <c r="AN29" s="8" t="b">
        <f t="shared" si="7"/>
        <v>1</v>
      </c>
      <c r="AQ29" s="8" t="b">
        <f t="shared" si="8"/>
        <v>1</v>
      </c>
      <c r="AR29" s="8" t="b">
        <f t="shared" si="9"/>
        <v>1</v>
      </c>
    </row>
    <row r="30" spans="1:44" ht="15" x14ac:dyDescent="0.25">
      <c r="A30" s="38">
        <v>14</v>
      </c>
      <c r="B30" s="522" t="s">
        <v>22</v>
      </c>
      <c r="C30" s="523"/>
      <c r="D30" s="159">
        <f>'3_Nákladove_položky_zaokrouhlen'!D30</f>
        <v>0</v>
      </c>
      <c r="E30" s="1">
        <v>0</v>
      </c>
      <c r="F30" s="74">
        <f>'3_Nákladove_položky_zaokrouhlen'!F30</f>
        <v>0</v>
      </c>
      <c r="G30" s="154" t="str">
        <f>'3_Nákladove_položky_zaokrouhlen'!G30</f>
        <v>0%</v>
      </c>
      <c r="H30" s="159">
        <f>'3_Nákladove_položky_zaokrouhlen'!H30</f>
        <v>0</v>
      </c>
      <c r="I30" s="1">
        <v>0</v>
      </c>
      <c r="J30" s="74">
        <f>'3_Nákladove_položky_zaokrouhlen'!J30</f>
        <v>0</v>
      </c>
      <c r="K30" s="154" t="str">
        <f>'3_Nákladove_položky_zaokrouhlen'!K30</f>
        <v>0%</v>
      </c>
      <c r="L30" s="159">
        <f>'3_Nákladove_položky_zaokrouhlen'!L30</f>
        <v>0</v>
      </c>
      <c r="M30" s="1">
        <v>0</v>
      </c>
      <c r="N30" s="74">
        <f>'3_Nákladove_položky_zaokrouhlen'!N30</f>
        <v>0</v>
      </c>
      <c r="O30" s="154" t="str">
        <f>'3_Nákladove_položky_zaokrouhlen'!O30</f>
        <v>0%</v>
      </c>
      <c r="P30" s="159">
        <f>'3_Nákladove_položky_zaokrouhlen'!P30</f>
        <v>0</v>
      </c>
      <c r="Q30" s="1">
        <v>0</v>
      </c>
      <c r="R30" s="74">
        <f>'3_Nákladove_položky_zaokrouhlen'!R30</f>
        <v>0</v>
      </c>
      <c r="S30" s="154" t="str">
        <f>'3_Nákladove_položky_zaokrouhlen'!S30</f>
        <v>0%</v>
      </c>
      <c r="T30" s="159">
        <f>'3_Nákladove_položky_zaokrouhlen'!T30</f>
        <v>0</v>
      </c>
      <c r="U30" s="1">
        <v>0</v>
      </c>
      <c r="V30" s="74">
        <f>'3_Nákladove_položky_zaokrouhlen'!V30</f>
        <v>0</v>
      </c>
      <c r="W30" s="154" t="str">
        <f>'3_Nákladove_položky_zaokrouhlen'!W30</f>
        <v>0%</v>
      </c>
      <c r="X30" s="7"/>
      <c r="AA30" s="8" t="b">
        <f t="shared" si="0"/>
        <v>1</v>
      </c>
      <c r="AB30" s="8" t="b">
        <f t="shared" si="1"/>
        <v>1</v>
      </c>
      <c r="AE30" s="8" t="b">
        <f t="shared" si="2"/>
        <v>1</v>
      </c>
      <c r="AF30" s="8" t="b">
        <f t="shared" si="3"/>
        <v>1</v>
      </c>
      <c r="AI30" s="8" t="b">
        <f t="shared" si="4"/>
        <v>1</v>
      </c>
      <c r="AJ30" s="8" t="b">
        <f t="shared" si="5"/>
        <v>1</v>
      </c>
      <c r="AK30" s="70"/>
      <c r="AL30" s="72"/>
      <c r="AM30" s="8" t="b">
        <f t="shared" si="6"/>
        <v>1</v>
      </c>
      <c r="AN30" s="8" t="b">
        <f t="shared" si="7"/>
        <v>1</v>
      </c>
      <c r="AQ30" s="8" t="b">
        <f t="shared" si="8"/>
        <v>1</v>
      </c>
      <c r="AR30" s="8" t="b">
        <f t="shared" si="9"/>
        <v>1</v>
      </c>
    </row>
    <row r="31" spans="1:44" ht="15" x14ac:dyDescent="0.25">
      <c r="A31" s="163" t="s">
        <v>110</v>
      </c>
      <c r="B31" s="160" t="s">
        <v>112</v>
      </c>
      <c r="C31" s="200"/>
      <c r="D31" s="159">
        <f>'3_Nákladove_položky_zaokrouhlen'!D31</f>
        <v>0</v>
      </c>
      <c r="E31" s="1">
        <v>0</v>
      </c>
      <c r="F31" s="158">
        <v>0</v>
      </c>
      <c r="G31" s="154" t="str">
        <f>'3_Nákladove_položky_zaokrouhlen'!G31</f>
        <v>0%</v>
      </c>
      <c r="H31" s="159">
        <f>'3_Nákladove_položky_zaokrouhlen'!H31</f>
        <v>0</v>
      </c>
      <c r="I31" s="1">
        <v>0</v>
      </c>
      <c r="J31" s="158">
        <v>0</v>
      </c>
      <c r="K31" s="154" t="str">
        <f>'3_Nákladove_položky_zaokrouhlen'!K31</f>
        <v>0%</v>
      </c>
      <c r="L31" s="159">
        <f>'3_Nákladove_položky_zaokrouhlen'!L31</f>
        <v>0</v>
      </c>
      <c r="M31" s="1">
        <v>0</v>
      </c>
      <c r="N31" s="158">
        <v>0</v>
      </c>
      <c r="O31" s="154" t="str">
        <f>'3_Nákladove_položky_zaokrouhlen'!O31</f>
        <v>0%</v>
      </c>
      <c r="P31" s="159">
        <f>'3_Nákladove_položky_zaokrouhlen'!P31</f>
        <v>0</v>
      </c>
      <c r="Q31" s="1">
        <v>0</v>
      </c>
      <c r="R31" s="158">
        <v>0</v>
      </c>
      <c r="S31" s="154" t="str">
        <f>'3_Nákladove_položky_zaokrouhlen'!S31</f>
        <v>0%</v>
      </c>
      <c r="T31" s="159">
        <f>'3_Nákladove_položky_zaokrouhlen'!T31</f>
        <v>0</v>
      </c>
      <c r="U31" s="1">
        <v>0</v>
      </c>
      <c r="V31" s="158">
        <v>0</v>
      </c>
      <c r="W31" s="154" t="str">
        <f>'3_Nákladove_položky_zaokrouhlen'!W31</f>
        <v>0%</v>
      </c>
      <c r="X31" s="7"/>
      <c r="AK31" s="70"/>
      <c r="AL31" s="72"/>
    </row>
    <row r="32" spans="1:44" ht="15" x14ac:dyDescent="0.25">
      <c r="A32" s="163" t="s">
        <v>111</v>
      </c>
      <c r="B32" s="160" t="s">
        <v>113</v>
      </c>
      <c r="C32" s="200"/>
      <c r="D32" s="159">
        <f>'3_Nákladove_položky_zaokrouhlen'!D32</f>
        <v>0</v>
      </c>
      <c r="E32" s="1">
        <v>0</v>
      </c>
      <c r="F32" s="158">
        <v>0</v>
      </c>
      <c r="G32" s="154" t="str">
        <f>'3_Nákladove_položky_zaokrouhlen'!G32</f>
        <v>0%</v>
      </c>
      <c r="H32" s="159">
        <f>'3_Nákladove_položky_zaokrouhlen'!H32</f>
        <v>0</v>
      </c>
      <c r="I32" s="1">
        <v>0</v>
      </c>
      <c r="J32" s="158">
        <v>0</v>
      </c>
      <c r="K32" s="154" t="str">
        <f>'3_Nákladove_položky_zaokrouhlen'!K32</f>
        <v>0%</v>
      </c>
      <c r="L32" s="159">
        <f>'3_Nákladove_položky_zaokrouhlen'!L32</f>
        <v>0</v>
      </c>
      <c r="M32" s="1">
        <v>0</v>
      </c>
      <c r="N32" s="158">
        <v>0</v>
      </c>
      <c r="O32" s="154" t="str">
        <f>'3_Nákladove_položky_zaokrouhlen'!O32</f>
        <v>0%</v>
      </c>
      <c r="P32" s="159">
        <f>'3_Nákladove_položky_zaokrouhlen'!P32</f>
        <v>0</v>
      </c>
      <c r="Q32" s="1">
        <v>0</v>
      </c>
      <c r="R32" s="158">
        <v>0</v>
      </c>
      <c r="S32" s="154" t="str">
        <f>'3_Nákladove_položky_zaokrouhlen'!S32</f>
        <v>0%</v>
      </c>
      <c r="T32" s="159">
        <f>'3_Nákladove_položky_zaokrouhlen'!T32</f>
        <v>0</v>
      </c>
      <c r="U32" s="1">
        <v>0</v>
      </c>
      <c r="V32" s="158">
        <v>0</v>
      </c>
      <c r="W32" s="154" t="str">
        <f>'3_Nákladove_položky_zaokrouhlen'!W32</f>
        <v>0%</v>
      </c>
      <c r="X32" s="7"/>
      <c r="AK32" s="70"/>
      <c r="AL32" s="72"/>
    </row>
    <row r="33" spans="1:44" s="9" customFormat="1" ht="15.75" thickBot="1" x14ac:dyDescent="0.3">
      <c r="A33" s="40">
        <v>15</v>
      </c>
      <c r="B33" s="524" t="s">
        <v>24</v>
      </c>
      <c r="C33" s="525"/>
      <c r="D33" s="164">
        <v>0</v>
      </c>
      <c r="E33" s="2">
        <v>0</v>
      </c>
      <c r="F33" s="3">
        <f>IF('2_Spec_rozsahu_zakázky'!D20&gt;0,VLOOKUP($C$4,'NESAHAT tabulka_vsechny_kraje'!$A$4:$R$12,18,FALSE),0)</f>
        <v>0.25</v>
      </c>
      <c r="G33" s="194">
        <f>'3_Nákladove_položky_zaokrouhlen'!G33</f>
        <v>1</v>
      </c>
      <c r="H33" s="164">
        <v>0</v>
      </c>
      <c r="I33" s="2">
        <v>0</v>
      </c>
      <c r="J33" s="3">
        <f>IF('2_Spec_rozsahu_zakázky'!E20&gt;0,VLOOKUP($C$4,'NESAHAT tabulka_vsechny_kraje'!$A$4:$R$12,18,FALSE),0)</f>
        <v>0.25</v>
      </c>
      <c r="K33" s="194">
        <f>'3_Nákladove_položky_zaokrouhlen'!K33</f>
        <v>1</v>
      </c>
      <c r="L33" s="164">
        <v>0</v>
      </c>
      <c r="M33" s="2">
        <v>0</v>
      </c>
      <c r="N33" s="3">
        <f>IF('2_Spec_rozsahu_zakázky'!F20&gt;0,VLOOKUP($C$4,'NESAHAT tabulka_vsechny_kraje'!$A$4:$R$12,18,FALSE),0)</f>
        <v>0.25</v>
      </c>
      <c r="O33" s="194">
        <f>'3_Nákladove_položky_zaokrouhlen'!O33</f>
        <v>1</v>
      </c>
      <c r="P33" s="164">
        <v>0</v>
      </c>
      <c r="Q33" s="2">
        <v>0</v>
      </c>
      <c r="R33" s="3">
        <f>IF('2_Spec_rozsahu_zakázky'!G20&gt;0,VLOOKUP($C$4,'NESAHAT tabulka_vsechny_kraje'!$A$4:$R$12,18,FALSE),0)</f>
        <v>0.25</v>
      </c>
      <c r="S33" s="194">
        <f>'3_Nákladove_položky_zaokrouhlen'!S33</f>
        <v>1</v>
      </c>
      <c r="T33" s="164">
        <v>0</v>
      </c>
      <c r="U33" s="2">
        <v>0</v>
      </c>
      <c r="V33" s="3">
        <f>IF('2_Spec_rozsahu_zakázky'!H20&gt;0,VLOOKUP($C$4,'NESAHAT tabulka_vsechny_kraje'!$A$4:$R$12,18,FALSE),0)</f>
        <v>0.25</v>
      </c>
      <c r="W33" s="194">
        <f>'3_Nákladove_položky_zaokrouhlen'!W33</f>
        <v>1</v>
      </c>
      <c r="X33" s="35"/>
      <c r="Y33" s="8"/>
      <c r="Z33" s="8"/>
      <c r="AA33" s="8" t="b">
        <f t="shared" si="0"/>
        <v>1</v>
      </c>
      <c r="AB33" s="8" t="b">
        <f t="shared" si="1"/>
        <v>1</v>
      </c>
      <c r="AC33" s="8"/>
      <c r="AD33" s="8"/>
      <c r="AE33" s="8" t="b">
        <f t="shared" si="2"/>
        <v>1</v>
      </c>
      <c r="AF33" s="8" t="b">
        <f t="shared" si="3"/>
        <v>1</v>
      </c>
      <c r="AG33" s="8"/>
      <c r="AH33" s="8"/>
      <c r="AI33" s="8" t="b">
        <f t="shared" si="4"/>
        <v>1</v>
      </c>
      <c r="AJ33" s="8" t="b">
        <f t="shared" si="5"/>
        <v>1</v>
      </c>
      <c r="AK33" s="69"/>
      <c r="AL33" s="71"/>
      <c r="AM33" s="8" t="b">
        <f t="shared" si="6"/>
        <v>1</v>
      </c>
      <c r="AN33" s="8" t="b">
        <f t="shared" si="7"/>
        <v>1</v>
      </c>
      <c r="AQ33" s="8" t="b">
        <f t="shared" si="8"/>
        <v>1</v>
      </c>
      <c r="AR33" s="8" t="b">
        <f t="shared" si="9"/>
        <v>1</v>
      </c>
    </row>
    <row r="34" spans="1:44" s="9" customFormat="1" ht="18.75" x14ac:dyDescent="0.25">
      <c r="A34" s="167">
        <v>16</v>
      </c>
      <c r="B34" s="168" t="s">
        <v>56</v>
      </c>
      <c r="C34" s="169"/>
      <c r="D34" s="191"/>
      <c r="E34" s="192">
        <f>'3_Nákladove_položky_zaokrouhlen'!E34</f>
        <v>0</v>
      </c>
      <c r="F34" s="193">
        <f>'3_Nákladove_položky_zaokrouhlen'!F34</f>
        <v>0.25</v>
      </c>
      <c r="G34" s="173"/>
      <c r="H34" s="174"/>
      <c r="I34" s="171">
        <f>'3_Nákladove_položky_zaokrouhlen'!I34</f>
        <v>0</v>
      </c>
      <c r="J34" s="172">
        <f>'3_Nákladove_položky_zaokrouhlen'!J34</f>
        <v>0.25</v>
      </c>
      <c r="K34" s="173"/>
      <c r="L34" s="174"/>
      <c r="M34" s="171">
        <f>'3_Nákladove_položky_zaokrouhlen'!M34</f>
        <v>0</v>
      </c>
      <c r="N34" s="172">
        <f>'3_Nákladove_položky_zaokrouhlen'!N34</f>
        <v>0.25</v>
      </c>
      <c r="O34" s="44"/>
      <c r="P34" s="44"/>
      <c r="Q34" s="171">
        <f>'3_Nákladove_položky_zaokrouhlen'!Q34</f>
        <v>0</v>
      </c>
      <c r="R34" s="172">
        <f>'3_Nákladove_položky_zaokrouhlen'!R34</f>
        <v>0.25</v>
      </c>
      <c r="S34" s="44"/>
      <c r="T34" s="44"/>
      <c r="U34" s="171">
        <f>'3_Nákladove_položky_zaokrouhlen'!U34</f>
        <v>0</v>
      </c>
      <c r="V34" s="172">
        <f>'3_Nákladove_položky_zaokrouhlen'!V34</f>
        <v>0.25</v>
      </c>
      <c r="W34" s="44"/>
      <c r="X34" s="35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69"/>
      <c r="AL34" s="71"/>
    </row>
    <row r="35" spans="1:44" s="9" customFormat="1" ht="19.5" thickBot="1" x14ac:dyDescent="0.3">
      <c r="A35" s="175">
        <v>17</v>
      </c>
      <c r="B35" s="176" t="s">
        <v>45</v>
      </c>
      <c r="C35" s="177"/>
      <c r="D35" s="178"/>
      <c r="E35" s="515">
        <f>SUM(E34+F34)</f>
        <v>0.25</v>
      </c>
      <c r="F35" s="516"/>
      <c r="G35" s="179"/>
      <c r="H35" s="180"/>
      <c r="I35" s="515">
        <f>SUM(I34+J34)</f>
        <v>0.25</v>
      </c>
      <c r="J35" s="516"/>
      <c r="K35" s="179"/>
      <c r="L35" s="180"/>
      <c r="M35" s="515">
        <f>SUM(M34+N34)</f>
        <v>0.25</v>
      </c>
      <c r="N35" s="516"/>
      <c r="O35" s="44"/>
      <c r="P35" s="44"/>
      <c r="Q35" s="515">
        <f>SUM(Q34+R34)</f>
        <v>0.25</v>
      </c>
      <c r="R35" s="516"/>
      <c r="S35" s="44"/>
      <c r="T35" s="44"/>
      <c r="U35" s="515">
        <f>SUM(U34+V34)</f>
        <v>0.25</v>
      </c>
      <c r="V35" s="516"/>
      <c r="W35" s="44"/>
      <c r="X35" s="35"/>
      <c r="Y35" s="8" t="s">
        <v>54</v>
      </c>
      <c r="Z35" s="8"/>
      <c r="AA35" s="69" t="b">
        <f>AND(AA9:AB33,AE9:AF33,AI9:AJ33,AM9:AN33,AQ9:AR33)</f>
        <v>1</v>
      </c>
      <c r="AB35" s="8"/>
      <c r="AC35" s="8"/>
      <c r="AD35" s="8"/>
      <c r="AE35" s="8"/>
      <c r="AF35" s="8"/>
      <c r="AG35" s="8"/>
      <c r="AH35" s="8"/>
      <c r="AI35" s="8"/>
      <c r="AJ35" s="8"/>
      <c r="AK35" s="69"/>
      <c r="AL35" s="71"/>
    </row>
    <row r="36" spans="1:44" s="9" customFormat="1" ht="51" customHeight="1" x14ac:dyDescent="0.25">
      <c r="B36" s="41"/>
      <c r="C36" s="41"/>
      <c r="D36" s="45"/>
      <c r="E36" s="45"/>
      <c r="F36" s="181"/>
      <c r="G36" s="39"/>
      <c r="H36" s="43"/>
      <c r="I36" s="42"/>
      <c r="J36" s="39"/>
      <c r="K36" s="43"/>
      <c r="L36" s="42"/>
      <c r="M36" s="39"/>
      <c r="N36" s="43"/>
      <c r="O36" s="35"/>
      <c r="P36" s="35"/>
      <c r="Q36" s="35"/>
      <c r="R36" s="35"/>
      <c r="S36" s="35"/>
      <c r="T36" s="35"/>
      <c r="U36" s="35"/>
      <c r="V36" s="35"/>
      <c r="W36" s="35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71"/>
    </row>
    <row r="37" spans="1:44" s="9" customFormat="1" ht="15" x14ac:dyDescent="0.25">
      <c r="F37" s="182"/>
      <c r="G37" s="39"/>
      <c r="H37" s="43"/>
      <c r="I37" s="42"/>
      <c r="Q37" s="17" t="s">
        <v>57</v>
      </c>
      <c r="R37" s="11"/>
      <c r="S37" s="11"/>
      <c r="T37" s="11"/>
      <c r="U37" s="11"/>
      <c r="V37" s="11"/>
      <c r="W37" s="11"/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71"/>
    </row>
    <row r="38" spans="1:44" s="9" customFormat="1" ht="15" x14ac:dyDescent="0.25">
      <c r="G38" s="39"/>
      <c r="H38" s="43"/>
      <c r="I38" s="42"/>
      <c r="Q38" s="19" t="s">
        <v>32</v>
      </c>
      <c r="R38" s="13"/>
      <c r="S38" s="13"/>
      <c r="T38" s="13"/>
      <c r="U38" s="13"/>
      <c r="V38" s="13"/>
      <c r="W38" s="13"/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71"/>
    </row>
    <row r="39" spans="1:44" s="9" customFormat="1" ht="15" x14ac:dyDescent="0.25">
      <c r="G39" s="39"/>
      <c r="H39" s="43"/>
      <c r="I39" s="42"/>
      <c r="Q39" s="49" t="s">
        <v>33</v>
      </c>
      <c r="R39" s="48"/>
      <c r="S39" s="48"/>
      <c r="T39" s="48"/>
      <c r="U39" s="48"/>
      <c r="V39" s="48"/>
      <c r="W39" s="48"/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71"/>
    </row>
    <row r="40" spans="1:44" ht="32.25" hidden="1" customHeight="1" x14ac:dyDescent="0.25">
      <c r="C40" s="51"/>
      <c r="D40" s="517" t="s">
        <v>47</v>
      </c>
      <c r="E40" s="518"/>
      <c r="F40" s="518"/>
      <c r="G40" s="518"/>
      <c r="H40" s="518"/>
      <c r="I40" s="518"/>
      <c r="J40" s="518"/>
      <c r="K40" s="518"/>
      <c r="L40" s="518"/>
      <c r="M40" s="518"/>
      <c r="N40" s="518"/>
      <c r="O40" s="518"/>
      <c r="P40" s="518"/>
      <c r="Q40" s="518"/>
      <c r="R40" s="518"/>
      <c r="S40" s="518"/>
      <c r="T40" s="518"/>
      <c r="U40" s="518"/>
      <c r="V40" s="518"/>
      <c r="W40" s="518"/>
      <c r="AE40" s="72"/>
      <c r="AF40" s="72"/>
      <c r="AG40" s="69"/>
      <c r="AH40" s="69"/>
      <c r="AI40" s="72"/>
      <c r="AJ40" s="72"/>
      <c r="AK40" s="69"/>
      <c r="AL40" s="69"/>
      <c r="AM40" s="72"/>
      <c r="AN40" s="72"/>
      <c r="AO40" s="69"/>
      <c r="AP40" s="69"/>
      <c r="AQ40" s="72"/>
      <c r="AR40" s="72"/>
    </row>
    <row r="41" spans="1:44" ht="15" hidden="1" x14ac:dyDescent="0.25">
      <c r="C41" s="51" t="s">
        <v>46</v>
      </c>
      <c r="D41" s="519" t="s">
        <v>79</v>
      </c>
      <c r="E41" s="520"/>
      <c r="F41" s="520"/>
      <c r="G41" s="521"/>
      <c r="H41" s="519" t="s">
        <v>80</v>
      </c>
      <c r="I41" s="520"/>
      <c r="J41" s="520"/>
      <c r="K41" s="521"/>
      <c r="L41" s="519" t="s">
        <v>81</v>
      </c>
      <c r="M41" s="520"/>
      <c r="N41" s="520"/>
      <c r="O41" s="521"/>
      <c r="P41" s="519" t="s">
        <v>82</v>
      </c>
      <c r="Q41" s="520"/>
      <c r="R41" s="520"/>
      <c r="S41" s="521"/>
      <c r="T41" s="519" t="s">
        <v>83</v>
      </c>
      <c r="U41" s="520"/>
      <c r="V41" s="520"/>
      <c r="W41" s="521"/>
      <c r="AG41" s="69"/>
      <c r="AH41" s="69"/>
      <c r="AK41" s="69"/>
      <c r="AL41" s="69"/>
      <c r="AO41" s="69"/>
      <c r="AP41" s="69"/>
    </row>
    <row r="42" spans="1:44" ht="18" hidden="1" customHeight="1" x14ac:dyDescent="0.25">
      <c r="C42" s="52">
        <v>1</v>
      </c>
      <c r="D42" s="512">
        <v>8.3000000000000007</v>
      </c>
      <c r="E42" s="513"/>
      <c r="F42" s="513"/>
      <c r="G42" s="514"/>
      <c r="H42" s="512">
        <v>7</v>
      </c>
      <c r="I42" s="513"/>
      <c r="J42" s="513"/>
      <c r="K42" s="514"/>
      <c r="L42" s="507">
        <v>6.2</v>
      </c>
      <c r="M42" s="508"/>
      <c r="N42" s="508"/>
      <c r="O42" s="508"/>
      <c r="P42" s="507">
        <v>0</v>
      </c>
      <c r="Q42" s="508"/>
      <c r="R42" s="508"/>
      <c r="S42" s="508"/>
      <c r="T42" s="507">
        <v>0</v>
      </c>
      <c r="U42" s="508"/>
      <c r="V42" s="508"/>
      <c r="W42" s="508"/>
      <c r="AG42" s="69"/>
      <c r="AH42" s="69"/>
      <c r="AK42" s="69"/>
      <c r="AL42" s="69"/>
      <c r="AO42" s="69"/>
      <c r="AP42" s="69"/>
    </row>
    <row r="43" spans="1:44" hidden="1" x14ac:dyDescent="0.25">
      <c r="C43" s="150" t="s">
        <v>35</v>
      </c>
      <c r="D43" s="509">
        <f>E9</f>
        <v>0</v>
      </c>
      <c r="E43" s="510"/>
      <c r="F43" s="510"/>
      <c r="G43" s="511"/>
      <c r="H43" s="509">
        <f>I9</f>
        <v>0</v>
      </c>
      <c r="I43" s="510"/>
      <c r="J43" s="510"/>
      <c r="K43" s="511"/>
      <c r="L43" s="509">
        <f>M9</f>
        <v>0</v>
      </c>
      <c r="M43" s="510"/>
      <c r="N43" s="510"/>
      <c r="O43" s="511"/>
      <c r="P43" s="509">
        <f>Q9</f>
        <v>0</v>
      </c>
      <c r="Q43" s="510"/>
      <c r="R43" s="510"/>
      <c r="S43" s="511"/>
      <c r="T43" s="509">
        <f>U9</f>
        <v>0</v>
      </c>
      <c r="U43" s="510"/>
      <c r="V43" s="510"/>
      <c r="W43" s="511"/>
      <c r="AG43" s="69"/>
      <c r="AH43" s="69"/>
      <c r="AK43" s="69"/>
      <c r="AL43" s="69"/>
      <c r="AO43" s="69"/>
      <c r="AP43" s="69"/>
    </row>
    <row r="44" spans="1:44" ht="18" hidden="1" customHeight="1" x14ac:dyDescent="0.25">
      <c r="C44" s="52" t="s">
        <v>34</v>
      </c>
      <c r="D44" s="512">
        <v>10.5</v>
      </c>
      <c r="E44" s="513"/>
      <c r="F44" s="513"/>
      <c r="G44" s="514"/>
      <c r="H44" s="512">
        <v>10.5</v>
      </c>
      <c r="I44" s="513"/>
      <c r="J44" s="513"/>
      <c r="K44" s="514"/>
      <c r="L44" s="512">
        <v>10.5</v>
      </c>
      <c r="M44" s="513"/>
      <c r="N44" s="513"/>
      <c r="O44" s="514"/>
      <c r="P44" s="512">
        <v>10.5</v>
      </c>
      <c r="Q44" s="513"/>
      <c r="R44" s="513"/>
      <c r="S44" s="514"/>
      <c r="T44" s="512">
        <v>10.5</v>
      </c>
      <c r="U44" s="513"/>
      <c r="V44" s="513"/>
      <c r="W44" s="514"/>
      <c r="AG44" s="69"/>
      <c r="AH44" s="69"/>
      <c r="AK44" s="69"/>
      <c r="AL44" s="69"/>
      <c r="AO44" s="69"/>
      <c r="AP44" s="69"/>
    </row>
    <row r="45" spans="1:44" hidden="1" x14ac:dyDescent="0.25">
      <c r="C45" s="150" t="s">
        <v>35</v>
      </c>
      <c r="D45" s="504">
        <f>SUM(E18:F21)</f>
        <v>0</v>
      </c>
      <c r="E45" s="505"/>
      <c r="F45" s="505"/>
      <c r="G45" s="506"/>
      <c r="H45" s="504">
        <f>SUM(I18:J21)</f>
        <v>0</v>
      </c>
      <c r="I45" s="505"/>
      <c r="J45" s="505"/>
      <c r="K45" s="506"/>
      <c r="L45" s="504">
        <f>SUM(M18:N21)</f>
        <v>0</v>
      </c>
      <c r="M45" s="505"/>
      <c r="N45" s="505"/>
      <c r="O45" s="506"/>
      <c r="P45" s="504">
        <f>SUM(Q18:R21)</f>
        <v>0</v>
      </c>
      <c r="Q45" s="505"/>
      <c r="R45" s="505"/>
      <c r="S45" s="506"/>
      <c r="T45" s="504">
        <f>SUM(U18:V21)</f>
        <v>0</v>
      </c>
      <c r="U45" s="505"/>
      <c r="V45" s="505"/>
      <c r="W45" s="506"/>
      <c r="AG45" s="69"/>
      <c r="AH45" s="69"/>
      <c r="AK45" s="69"/>
      <c r="AL45" s="69"/>
      <c r="AO45" s="69"/>
      <c r="AP45" s="69"/>
    </row>
    <row r="46" spans="1:44" x14ac:dyDescent="0.25">
      <c r="AA46" s="69"/>
      <c r="AB46" s="69"/>
      <c r="AE46" s="69"/>
      <c r="AF46" s="69"/>
      <c r="AI46" s="69"/>
      <c r="AJ46" s="69"/>
    </row>
  </sheetData>
  <sheetProtection algorithmName="SHA-512" hashValue="R6T4cZf8iZriubxS4wXvO/ypWDZvZz9tx7/0SMaeujSCEpYykAhZSV2sMlwefZZ0amWG5eHtsklHwfavVA2Qtw==" saltValue="TBCfp+nmj/tXm/UTwv0aPQ==" spinCount="100000" sheet="1" objects="1" scenarios="1"/>
  <mergeCells count="54">
    <mergeCell ref="B9:C9"/>
    <mergeCell ref="B12:C12"/>
    <mergeCell ref="B13:C13"/>
    <mergeCell ref="B14:C14"/>
    <mergeCell ref="B17:C17"/>
    <mergeCell ref="B8:C8"/>
    <mergeCell ref="A4:B4"/>
    <mergeCell ref="D7:G7"/>
    <mergeCell ref="H7:K7"/>
    <mergeCell ref="L7:O7"/>
    <mergeCell ref="D6:W6"/>
    <mergeCell ref="P7:S7"/>
    <mergeCell ref="T7:W7"/>
    <mergeCell ref="B18:C18"/>
    <mergeCell ref="B21:C21"/>
    <mergeCell ref="B24:C24"/>
    <mergeCell ref="B25:C25"/>
    <mergeCell ref="B26:C26"/>
    <mergeCell ref="B27:C27"/>
    <mergeCell ref="M35:N35"/>
    <mergeCell ref="B29:C29"/>
    <mergeCell ref="B30:C30"/>
    <mergeCell ref="B33:C33"/>
    <mergeCell ref="B28:C28"/>
    <mergeCell ref="E35:F35"/>
    <mergeCell ref="I35:J35"/>
    <mergeCell ref="Q35:R35"/>
    <mergeCell ref="U35:V35"/>
    <mergeCell ref="D42:G42"/>
    <mergeCell ref="D43:G43"/>
    <mergeCell ref="D44:G44"/>
    <mergeCell ref="T42:W42"/>
    <mergeCell ref="T43:W43"/>
    <mergeCell ref="T44:W44"/>
    <mergeCell ref="D40:W40"/>
    <mergeCell ref="D41:G41"/>
    <mergeCell ref="H41:K41"/>
    <mergeCell ref="L41:O41"/>
    <mergeCell ref="P41:S41"/>
    <mergeCell ref="T41:W41"/>
    <mergeCell ref="D45:G45"/>
    <mergeCell ref="H42:K42"/>
    <mergeCell ref="H43:K43"/>
    <mergeCell ref="H44:K44"/>
    <mergeCell ref="H45:K45"/>
    <mergeCell ref="T45:W45"/>
    <mergeCell ref="L42:O42"/>
    <mergeCell ref="L43:O43"/>
    <mergeCell ref="L44:O44"/>
    <mergeCell ref="L45:O45"/>
    <mergeCell ref="P42:S42"/>
    <mergeCell ref="P43:S43"/>
    <mergeCell ref="P44:S44"/>
    <mergeCell ref="P45:S45"/>
  </mergeCells>
  <conditionalFormatting sqref="D43:W43 D45:W45">
    <cfRule type="expression" dxfId="13" priority="1">
      <formula>D43&gt;D42</formula>
    </cfRule>
  </conditionalFormatting>
  <pageMargins left="0.39370078740157483" right="0.39370078740157483" top="0.98425196850393704" bottom="0.59055118110236227" header="0.31496062992125984" footer="0.31496062992125984"/>
  <pageSetup paperSize="8" scale="69" fitToWidth="0" fitToHeight="0" orientation="landscape" r:id="rId1"/>
  <headerFooter>
    <oddHeader xml:space="preserve">&amp;L&amp;"Arial,Tučné"&amp;K01+023Příloha č. 13&amp;"Arial,Obyčejné"&amp;8
k Zadávací dokumentaci Výběr dopravců pro uzavření smluv o veřejných službách 
v přepravě cestujících ve veřejné linkové dopravě na území Královéhradeckého kraje &amp;"-,Obyčejné"&amp;11&amp;K01+000
</oddHead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AR56"/>
  <sheetViews>
    <sheetView showGridLines="0" view="pageBreakPreview" zoomScale="70" zoomScaleNormal="80" zoomScaleSheetLayoutView="70" workbookViewId="0"/>
  </sheetViews>
  <sheetFormatPr defaultColWidth="9.140625" defaultRowHeight="14.25" x14ac:dyDescent="0.25"/>
  <cols>
    <col min="1" max="1" width="10.140625" style="8" customWidth="1"/>
    <col min="2" max="2" width="18.140625" style="8" bestFit="1" customWidth="1"/>
    <col min="3" max="3" width="16.7109375" style="8" customWidth="1"/>
    <col min="4" max="23" width="12.140625" style="8" customWidth="1"/>
    <col min="24" max="24" width="9.140625" style="8"/>
    <col min="25" max="25" width="9.140625" style="8" hidden="1" customWidth="1"/>
    <col min="26" max="26" width="9" style="8" hidden="1" customWidth="1"/>
    <col min="27" max="27" width="13.5703125" style="8" hidden="1" customWidth="1"/>
    <col min="28" max="28" width="9.5703125" style="8" hidden="1" customWidth="1"/>
    <col min="29" max="30" width="4.7109375" style="8" hidden="1" customWidth="1"/>
    <col min="31" max="31" width="11.85546875" style="8" hidden="1" customWidth="1"/>
    <col min="32" max="32" width="10.7109375" style="8" hidden="1" customWidth="1"/>
    <col min="33" max="34" width="4.7109375" style="8" hidden="1" customWidth="1"/>
    <col min="35" max="35" width="11" style="8" hidden="1" customWidth="1"/>
    <col min="36" max="36" width="10" style="8" hidden="1" customWidth="1"/>
    <col min="37" max="38" width="4.7109375" style="8" hidden="1" customWidth="1"/>
    <col min="39" max="40" width="9.5703125" style="8" hidden="1" customWidth="1"/>
    <col min="41" max="42" width="3.42578125" style="8" hidden="1" customWidth="1"/>
    <col min="43" max="43" width="9.5703125" style="8" hidden="1" customWidth="1"/>
    <col min="44" max="44" width="12.7109375" style="8" hidden="1" customWidth="1"/>
    <col min="45" max="16384" width="9.140625" style="8"/>
  </cols>
  <sheetData>
    <row r="1" spans="1:44" s="9" customFormat="1" ht="15" thickBot="1" x14ac:dyDescent="0.3">
      <c r="F1" s="33"/>
      <c r="G1" s="33"/>
      <c r="H1" s="33"/>
      <c r="I1" s="33"/>
      <c r="J1" s="33"/>
      <c r="K1" s="33"/>
      <c r="L1" s="33"/>
      <c r="M1" s="33"/>
      <c r="N1" s="33"/>
    </row>
    <row r="2" spans="1:44" s="9" customFormat="1" ht="18" x14ac:dyDescent="0.25">
      <c r="A2" s="34" t="s">
        <v>36</v>
      </c>
      <c r="B2" s="35"/>
      <c r="C2" s="35"/>
      <c r="D2" s="35"/>
      <c r="E2" s="35"/>
      <c r="F2" s="36"/>
      <c r="G2" s="36"/>
      <c r="H2" s="36"/>
      <c r="I2" s="540" t="s">
        <v>187</v>
      </c>
      <c r="J2" s="541"/>
      <c r="K2" s="541"/>
      <c r="L2" s="541"/>
      <c r="M2" s="541"/>
      <c r="N2" s="541"/>
      <c r="O2" s="541"/>
      <c r="P2" s="541"/>
      <c r="Q2" s="541"/>
      <c r="R2" s="541"/>
      <c r="S2" s="541"/>
      <c r="T2" s="541"/>
      <c r="U2" s="541"/>
      <c r="V2" s="541"/>
      <c r="W2" s="542"/>
      <c r="X2" s="35"/>
    </row>
    <row r="3" spans="1:44" s="9" customFormat="1" ht="15" x14ac:dyDescent="0.25">
      <c r="A3" s="35"/>
      <c r="B3" s="37"/>
      <c r="C3" s="35"/>
      <c r="D3" s="35"/>
      <c r="E3" s="35"/>
      <c r="F3" s="36"/>
      <c r="G3" s="36"/>
      <c r="H3" s="36"/>
      <c r="I3" s="543"/>
      <c r="J3" s="544"/>
      <c r="K3" s="544"/>
      <c r="L3" s="544"/>
      <c r="M3" s="544"/>
      <c r="N3" s="544"/>
      <c r="O3" s="544"/>
      <c r="P3" s="544"/>
      <c r="Q3" s="544"/>
      <c r="R3" s="544"/>
      <c r="S3" s="544"/>
      <c r="T3" s="544"/>
      <c r="U3" s="544"/>
      <c r="V3" s="544"/>
      <c r="W3" s="545"/>
      <c r="X3" s="35"/>
    </row>
    <row r="4" spans="1:44" s="9" customFormat="1" ht="20.100000000000001" customHeight="1" thickBot="1" x14ac:dyDescent="0.3">
      <c r="A4" s="530" t="str">
        <f>'1_Ident_udaje'!A5:B5</f>
        <v>Výběrová oblast č.</v>
      </c>
      <c r="B4" s="531"/>
      <c r="C4" s="151">
        <f>'1_Ident_udaje'!C5:D5</f>
        <v>7</v>
      </c>
      <c r="D4" s="37"/>
      <c r="E4" s="35"/>
      <c r="F4" s="36"/>
      <c r="G4" s="36"/>
      <c r="H4" s="36"/>
      <c r="I4" s="546"/>
      <c r="J4" s="547"/>
      <c r="K4" s="547"/>
      <c r="L4" s="547"/>
      <c r="M4" s="547"/>
      <c r="N4" s="547"/>
      <c r="O4" s="547"/>
      <c r="P4" s="547"/>
      <c r="Q4" s="547"/>
      <c r="R4" s="547"/>
      <c r="S4" s="547"/>
      <c r="T4" s="547"/>
      <c r="U4" s="547"/>
      <c r="V4" s="547"/>
      <c r="W4" s="548"/>
      <c r="X4" s="35"/>
    </row>
    <row r="5" spans="1:44" s="9" customFormat="1" ht="15" thickBot="1" x14ac:dyDescent="0.3">
      <c r="A5" s="35"/>
      <c r="B5" s="35"/>
      <c r="C5" s="35"/>
      <c r="D5" s="35"/>
      <c r="E5" s="35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5"/>
    </row>
    <row r="6" spans="1:44" s="9" customFormat="1" ht="24.95" customHeight="1" thickBot="1" x14ac:dyDescent="0.3">
      <c r="A6" s="35"/>
      <c r="B6" s="35"/>
      <c r="C6" s="35"/>
      <c r="D6" s="533" t="s">
        <v>27</v>
      </c>
      <c r="E6" s="534"/>
      <c r="F6" s="534"/>
      <c r="G6" s="534"/>
      <c r="H6" s="534"/>
      <c r="I6" s="534"/>
      <c r="J6" s="534"/>
      <c r="K6" s="534"/>
      <c r="L6" s="534"/>
      <c r="M6" s="534"/>
      <c r="N6" s="534"/>
      <c r="O6" s="534"/>
      <c r="P6" s="534"/>
      <c r="Q6" s="534"/>
      <c r="R6" s="534"/>
      <c r="S6" s="534"/>
      <c r="T6" s="534"/>
      <c r="U6" s="534"/>
      <c r="V6" s="534"/>
      <c r="W6" s="535"/>
      <c r="X6" s="35"/>
    </row>
    <row r="7" spans="1:44" s="9" customFormat="1" ht="24.95" customHeight="1" thickBot="1" x14ac:dyDescent="0.3">
      <c r="A7" s="35"/>
      <c r="B7" s="35"/>
      <c r="C7" s="35"/>
      <c r="D7" s="532" t="s">
        <v>79</v>
      </c>
      <c r="E7" s="532"/>
      <c r="F7" s="532"/>
      <c r="G7" s="532"/>
      <c r="H7" s="532" t="s">
        <v>80</v>
      </c>
      <c r="I7" s="532"/>
      <c r="J7" s="532"/>
      <c r="K7" s="532"/>
      <c r="L7" s="532" t="s">
        <v>81</v>
      </c>
      <c r="M7" s="532"/>
      <c r="N7" s="532"/>
      <c r="O7" s="532"/>
      <c r="P7" s="532" t="s">
        <v>82</v>
      </c>
      <c r="Q7" s="532"/>
      <c r="R7" s="532"/>
      <c r="S7" s="532"/>
      <c r="T7" s="532" t="s">
        <v>83</v>
      </c>
      <c r="U7" s="532"/>
      <c r="V7" s="532"/>
      <c r="W7" s="532"/>
      <c r="X7" s="35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</row>
    <row r="8" spans="1:44" ht="60" x14ac:dyDescent="0.25">
      <c r="A8" s="32" t="s">
        <v>26</v>
      </c>
      <c r="B8" s="528" t="s">
        <v>5</v>
      </c>
      <c r="C8" s="529"/>
      <c r="D8" s="68" t="s">
        <v>37</v>
      </c>
      <c r="E8" s="122" t="s">
        <v>38</v>
      </c>
      <c r="F8" s="122" t="s">
        <v>39</v>
      </c>
      <c r="G8" s="46" t="s">
        <v>40</v>
      </c>
      <c r="H8" s="68" t="s">
        <v>37</v>
      </c>
      <c r="I8" s="122" t="s">
        <v>38</v>
      </c>
      <c r="J8" s="122" t="s">
        <v>39</v>
      </c>
      <c r="K8" s="46" t="s">
        <v>40</v>
      </c>
      <c r="L8" s="68" t="s">
        <v>37</v>
      </c>
      <c r="M8" s="122" t="s">
        <v>38</v>
      </c>
      <c r="N8" s="122" t="s">
        <v>39</v>
      </c>
      <c r="O8" s="46" t="s">
        <v>40</v>
      </c>
      <c r="P8" s="68" t="s">
        <v>37</v>
      </c>
      <c r="Q8" s="122" t="s">
        <v>38</v>
      </c>
      <c r="R8" s="122" t="s">
        <v>39</v>
      </c>
      <c r="S8" s="46" t="s">
        <v>40</v>
      </c>
      <c r="T8" s="68" t="s">
        <v>37</v>
      </c>
      <c r="U8" s="122" t="s">
        <v>38</v>
      </c>
      <c r="V8" s="122" t="s">
        <v>39</v>
      </c>
      <c r="W8" s="46" t="s">
        <v>40</v>
      </c>
      <c r="X8" s="7"/>
      <c r="Y8" s="69"/>
      <c r="Z8" s="69"/>
      <c r="AA8" s="69"/>
      <c r="AB8" s="69"/>
      <c r="AC8" s="69"/>
      <c r="AD8" s="69"/>
      <c r="AE8" s="69"/>
      <c r="AF8" s="69"/>
      <c r="AG8" s="70"/>
      <c r="AH8" s="70"/>
      <c r="AI8" s="70"/>
      <c r="AJ8" s="70"/>
      <c r="AK8" s="70"/>
      <c r="AL8" s="72"/>
    </row>
    <row r="9" spans="1:44" ht="15" x14ac:dyDescent="0.25">
      <c r="A9" s="38">
        <v>1</v>
      </c>
      <c r="B9" s="536" t="s">
        <v>23</v>
      </c>
      <c r="C9" s="537"/>
      <c r="D9" s="152">
        <v>0</v>
      </c>
      <c r="E9" s="153">
        <f>E10+E11</f>
        <v>0</v>
      </c>
      <c r="F9" s="4">
        <v>0</v>
      </c>
      <c r="G9" s="154" t="str">
        <f>IF(E9=0,"0%",F9/(F9+E9))</f>
        <v>0%</v>
      </c>
      <c r="H9" s="152">
        <v>0</v>
      </c>
      <c r="I9" s="153">
        <f>I10+I11</f>
        <v>0</v>
      </c>
      <c r="J9" s="4">
        <v>0</v>
      </c>
      <c r="K9" s="154" t="str">
        <f>IF(I9=0,"0%",J9/(J9+I9))</f>
        <v>0%</v>
      </c>
      <c r="L9" s="152">
        <v>0</v>
      </c>
      <c r="M9" s="153">
        <f>M10+M11</f>
        <v>0</v>
      </c>
      <c r="N9" s="4">
        <v>0</v>
      </c>
      <c r="O9" s="154" t="str">
        <f>IF(M9=0,"0%",N9/(N9+M9))</f>
        <v>0%</v>
      </c>
      <c r="P9" s="152">
        <v>0</v>
      </c>
      <c r="Q9" s="153">
        <f>Q10+Q11</f>
        <v>0</v>
      </c>
      <c r="R9" s="4">
        <v>0</v>
      </c>
      <c r="S9" s="154" t="str">
        <f>IF(Q9=0,"0%",R9/(R9+Q9))</f>
        <v>0%</v>
      </c>
      <c r="T9" s="152">
        <v>0</v>
      </c>
      <c r="U9" s="153">
        <f>U10+U11</f>
        <v>0</v>
      </c>
      <c r="V9" s="4">
        <v>0</v>
      </c>
      <c r="W9" s="154" t="str">
        <f>IF(U9=0,"0%",V9/(V9+U9))</f>
        <v>0%</v>
      </c>
      <c r="X9" s="7"/>
      <c r="AA9" s="8" t="b">
        <f t="shared" ref="AA9:AB33" si="0">ISNUMBER(E9)</f>
        <v>1</v>
      </c>
      <c r="AB9" s="8" t="b">
        <f t="shared" si="0"/>
        <v>1</v>
      </c>
      <c r="AE9" s="8" t="b">
        <f t="shared" ref="AE9:AF33" si="1">ISNUMBER(I9)</f>
        <v>1</v>
      </c>
      <c r="AF9" s="8" t="b">
        <f t="shared" si="1"/>
        <v>1</v>
      </c>
      <c r="AI9" s="8" t="b">
        <f t="shared" ref="AI9:AJ33" si="2">ISNUMBER(M9)</f>
        <v>1</v>
      </c>
      <c r="AJ9" s="8" t="b">
        <f t="shared" si="2"/>
        <v>1</v>
      </c>
      <c r="AK9" s="70"/>
      <c r="AL9" s="72"/>
      <c r="AM9" s="8" t="b">
        <f t="shared" ref="AM9:AN33" si="3">ISNUMBER(Q9)</f>
        <v>1</v>
      </c>
      <c r="AN9" s="8" t="b">
        <f t="shared" si="3"/>
        <v>1</v>
      </c>
      <c r="AQ9" s="8" t="b">
        <f t="shared" ref="AQ9:AR33" si="4">ISNUMBER(U9)</f>
        <v>1</v>
      </c>
      <c r="AR9" s="8" t="b">
        <f t="shared" si="4"/>
        <v>1</v>
      </c>
    </row>
    <row r="10" spans="1:44" ht="15" x14ac:dyDescent="0.25">
      <c r="A10" s="155" t="s">
        <v>97</v>
      </c>
      <c r="B10" s="156" t="s">
        <v>101</v>
      </c>
      <c r="C10" s="198"/>
      <c r="D10" s="157">
        <v>0</v>
      </c>
      <c r="E10" s="74">
        <f>ROUND('3_Nákladove_položky'!E10,2)</f>
        <v>0</v>
      </c>
      <c r="F10" s="4">
        <v>0</v>
      </c>
      <c r="G10" s="154" t="str">
        <f>IF(E10=0,"0%",F10/(F10+E10))</f>
        <v>0%</v>
      </c>
      <c r="H10" s="157">
        <v>0</v>
      </c>
      <c r="I10" s="74">
        <f>ROUND('3_Nákladove_položky'!I10,2)</f>
        <v>0</v>
      </c>
      <c r="J10" s="4">
        <v>0</v>
      </c>
      <c r="K10" s="154" t="str">
        <f>IF(I10=0,"0%",J10/(J10+I10))</f>
        <v>0%</v>
      </c>
      <c r="L10" s="157">
        <v>0</v>
      </c>
      <c r="M10" s="74">
        <f>ROUND('3_Nákladove_položky'!M10,2)</f>
        <v>0</v>
      </c>
      <c r="N10" s="4">
        <v>0</v>
      </c>
      <c r="O10" s="154" t="str">
        <f>IF(M10=0,"0%",N10/(N10+M10))</f>
        <v>0%</v>
      </c>
      <c r="P10" s="157">
        <v>0</v>
      </c>
      <c r="Q10" s="74">
        <f>ROUND('3_Nákladove_položky'!Q10,2)</f>
        <v>0</v>
      </c>
      <c r="R10" s="4">
        <v>0</v>
      </c>
      <c r="S10" s="154" t="str">
        <f>IF(Q10=0,"0%",R10/(R10+Q10))</f>
        <v>0%</v>
      </c>
      <c r="T10" s="157">
        <v>0</v>
      </c>
      <c r="U10" s="74">
        <f>ROUND('3_Nákladove_položky'!U10,2)</f>
        <v>0</v>
      </c>
      <c r="V10" s="4">
        <v>0</v>
      </c>
      <c r="W10" s="154" t="str">
        <f>IF(U10=0,"0%",V10/(V10+U10))</f>
        <v>0%</v>
      </c>
      <c r="X10" s="7"/>
      <c r="AK10" s="70"/>
      <c r="AL10" s="72"/>
    </row>
    <row r="11" spans="1:44" ht="15" x14ac:dyDescent="0.25">
      <c r="A11" s="38" t="s">
        <v>98</v>
      </c>
      <c r="B11" s="156" t="s">
        <v>102</v>
      </c>
      <c r="C11" s="198"/>
      <c r="D11" s="157">
        <v>0</v>
      </c>
      <c r="E11" s="74">
        <f>ROUND('3_Nákladove_položky'!E11,2)</f>
        <v>0</v>
      </c>
      <c r="F11" s="4">
        <v>0</v>
      </c>
      <c r="G11" s="154" t="str">
        <f>IF(E11=0,"0%",F11/(F11+E11))</f>
        <v>0%</v>
      </c>
      <c r="H11" s="157">
        <v>0</v>
      </c>
      <c r="I11" s="74">
        <f>ROUND('3_Nákladove_položky'!I11,2)</f>
        <v>0</v>
      </c>
      <c r="J11" s="4">
        <v>0</v>
      </c>
      <c r="K11" s="154" t="str">
        <f>IF(I11=0,"0%",J11/(J11+I11))</f>
        <v>0%</v>
      </c>
      <c r="L11" s="157">
        <v>0</v>
      </c>
      <c r="M11" s="74">
        <f>ROUND('3_Nákladove_položky'!M11,2)</f>
        <v>0</v>
      </c>
      <c r="N11" s="4">
        <v>0</v>
      </c>
      <c r="O11" s="154" t="str">
        <f>IF(M11=0,"0%",N11/(N11+M11))</f>
        <v>0%</v>
      </c>
      <c r="P11" s="157">
        <v>0</v>
      </c>
      <c r="Q11" s="74">
        <f>ROUND('3_Nákladove_položky'!Q11,2)</f>
        <v>0</v>
      </c>
      <c r="R11" s="4">
        <v>0</v>
      </c>
      <c r="S11" s="154" t="str">
        <f>IF(Q11=0,"0%",R11/(R11+Q11))</f>
        <v>0%</v>
      </c>
      <c r="T11" s="157">
        <v>0</v>
      </c>
      <c r="U11" s="74">
        <f>ROUND('3_Nákladove_položky'!U11,2)</f>
        <v>0</v>
      </c>
      <c r="V11" s="4">
        <v>0</v>
      </c>
      <c r="W11" s="154" t="str">
        <f>IF(U11=0,"0%",V11/(V11+U11))</f>
        <v>0%</v>
      </c>
      <c r="X11" s="7"/>
      <c r="AK11" s="70"/>
      <c r="AL11" s="72"/>
    </row>
    <row r="12" spans="1:44" ht="15" x14ac:dyDescent="0.25">
      <c r="A12" s="38">
        <v>2</v>
      </c>
      <c r="B12" s="522" t="s">
        <v>16</v>
      </c>
      <c r="C12" s="523"/>
      <c r="D12" s="157">
        <v>0</v>
      </c>
      <c r="E12" s="74">
        <f>ROUND('3_Nákladove_položky'!E12,2)</f>
        <v>0</v>
      </c>
      <c r="F12" s="1">
        <v>0</v>
      </c>
      <c r="G12" s="154" t="str">
        <f>IF(E12=0,"0%",F12/(F12+E12))</f>
        <v>0%</v>
      </c>
      <c r="H12" s="157">
        <v>0</v>
      </c>
      <c r="I12" s="74">
        <f>ROUND('3_Nákladove_položky'!I12,2)</f>
        <v>0</v>
      </c>
      <c r="J12" s="1">
        <v>0</v>
      </c>
      <c r="K12" s="154" t="str">
        <f>IF(I12=0,"0%",J12/(J12+I12))</f>
        <v>0%</v>
      </c>
      <c r="L12" s="157">
        <v>0</v>
      </c>
      <c r="M12" s="74">
        <f>ROUND('3_Nákladove_položky'!M12,2)</f>
        <v>0</v>
      </c>
      <c r="N12" s="1">
        <v>0</v>
      </c>
      <c r="O12" s="154" t="str">
        <f>IF(M12=0,"0%",N12/(N12+M12))</f>
        <v>0%</v>
      </c>
      <c r="P12" s="157">
        <v>0</v>
      </c>
      <c r="Q12" s="74">
        <f>ROUND('3_Nákladove_položky'!Q12,2)</f>
        <v>0</v>
      </c>
      <c r="R12" s="1">
        <v>0</v>
      </c>
      <c r="S12" s="154" t="str">
        <f>IF(Q12=0,"0%",R12/(R12+Q12))</f>
        <v>0%</v>
      </c>
      <c r="T12" s="157">
        <v>0</v>
      </c>
      <c r="U12" s="74">
        <f>ROUND('3_Nákladove_položky'!U12,2)</f>
        <v>0</v>
      </c>
      <c r="V12" s="1">
        <v>0</v>
      </c>
      <c r="W12" s="154" t="str">
        <f>IF(U12=0,"0%",V12/(V12+U12))</f>
        <v>0%</v>
      </c>
      <c r="X12" s="7"/>
      <c r="AA12" s="8" t="b">
        <f t="shared" si="0"/>
        <v>1</v>
      </c>
      <c r="AB12" s="8" t="b">
        <f t="shared" si="0"/>
        <v>1</v>
      </c>
      <c r="AE12" s="8" t="b">
        <f t="shared" si="1"/>
        <v>1</v>
      </c>
      <c r="AF12" s="8" t="b">
        <f t="shared" si="1"/>
        <v>1</v>
      </c>
      <c r="AI12" s="8" t="b">
        <f t="shared" si="2"/>
        <v>1</v>
      </c>
      <c r="AJ12" s="8" t="b">
        <f t="shared" si="2"/>
        <v>1</v>
      </c>
      <c r="AK12" s="70"/>
      <c r="AL12" s="72"/>
      <c r="AM12" s="8" t="b">
        <f t="shared" si="3"/>
        <v>1</v>
      </c>
      <c r="AN12" s="8" t="b">
        <f t="shared" si="3"/>
        <v>1</v>
      </c>
      <c r="AQ12" s="8" t="b">
        <f t="shared" si="4"/>
        <v>1</v>
      </c>
      <c r="AR12" s="8" t="b">
        <f t="shared" si="4"/>
        <v>1</v>
      </c>
    </row>
    <row r="13" spans="1:44" ht="15" x14ac:dyDescent="0.25">
      <c r="A13" s="38">
        <v>3</v>
      </c>
      <c r="B13" s="538" t="s">
        <v>17</v>
      </c>
      <c r="C13" s="539"/>
      <c r="D13" s="159">
        <f>IF('2_Spec_rozsahu_zakázky'!$D$20&gt;0,ROUND(F13*'2_Spec_rozsahu_zakázky'!D$20/'2_Spec_rozsahu_zakázky'!D$10,-2),0)</f>
        <v>0</v>
      </c>
      <c r="E13" s="74">
        <f>ROUND('3_Nákladove_položky'!E13,2)</f>
        <v>0</v>
      </c>
      <c r="F13" s="74">
        <f>ROUND('3_Nákladove_položky'!F13,2)</f>
        <v>0</v>
      </c>
      <c r="G13" s="154" t="str">
        <f>IF(E13=0,IF(F13=0,"0%",F13/(F13+E13)),F13/(F13+E13))</f>
        <v>0%</v>
      </c>
      <c r="H13" s="159">
        <f>IF('2_Spec_rozsahu_zakázky'!$E$20&gt;0,ROUND(J13*'2_Spec_rozsahu_zakázky'!E$20/'2_Spec_rozsahu_zakázky'!E$10,-2),0)</f>
        <v>0</v>
      </c>
      <c r="I13" s="74">
        <f>ROUND('3_Nákladove_položky'!I13,2)</f>
        <v>0</v>
      </c>
      <c r="J13" s="74">
        <f>ROUND('3_Nákladove_položky'!J13,2)</f>
        <v>0</v>
      </c>
      <c r="K13" s="154" t="str">
        <f>IF(I13=0,IF(J13=0,"0%",J13/(J13+I13)),J13/(J13+I13))</f>
        <v>0%</v>
      </c>
      <c r="L13" s="159">
        <f>IF('2_Spec_rozsahu_zakázky'!$F$20&gt;0,ROUND(N13*'2_Spec_rozsahu_zakázky'!F$20/'2_Spec_rozsahu_zakázky'!F$10,-2),0)</f>
        <v>0</v>
      </c>
      <c r="M13" s="74">
        <f>ROUND('3_Nákladove_položky'!M13,2)</f>
        <v>0</v>
      </c>
      <c r="N13" s="74">
        <f>ROUND('3_Nákladove_položky'!N13,2)</f>
        <v>0</v>
      </c>
      <c r="O13" s="154" t="str">
        <f>IF(M13=0,IF(N13=0,"0%",N13/(N13+M13)),N13/(N13+M13))</f>
        <v>0%</v>
      </c>
      <c r="P13" s="159">
        <f>IF('2_Spec_rozsahu_zakázky'!$G$20&gt;0,ROUND(R13*'2_Spec_rozsahu_zakázky'!G$20/'2_Spec_rozsahu_zakázky'!G$10,-2),0)</f>
        <v>0</v>
      </c>
      <c r="Q13" s="74">
        <f>ROUND('3_Nákladove_položky'!Q13,2)</f>
        <v>0</v>
      </c>
      <c r="R13" s="74">
        <f>ROUND('3_Nákladove_položky'!R13,2)</f>
        <v>0</v>
      </c>
      <c r="S13" s="154" t="str">
        <f>IF(Q13=0,IF(R13=0,"0%",R13/(R13+Q13)),R13/(R13+Q13))</f>
        <v>0%</v>
      </c>
      <c r="T13" s="159">
        <f>IF('2_Spec_rozsahu_zakázky'!$H$20&gt;0,ROUND(V13*'2_Spec_rozsahu_zakázky'!$H$20/'2_Spec_rozsahu_zakázky'!$H$10,-2),0)</f>
        <v>0</v>
      </c>
      <c r="U13" s="74">
        <f>ROUND('3_Nákladove_položky'!U13,2)</f>
        <v>0</v>
      </c>
      <c r="V13" s="74">
        <f>ROUND('3_Nákladove_položky'!V13,2)</f>
        <v>0</v>
      </c>
      <c r="W13" s="154" t="str">
        <f>IF(U13=0,IF(V13=0,"0%",V13/(V13+U13)),V13/(V13+U13))</f>
        <v>0%</v>
      </c>
      <c r="X13" s="7"/>
      <c r="AA13" s="8" t="b">
        <f t="shared" si="0"/>
        <v>1</v>
      </c>
      <c r="AB13" s="8" t="b">
        <f t="shared" si="0"/>
        <v>1</v>
      </c>
      <c r="AE13" s="8" t="b">
        <f t="shared" si="1"/>
        <v>1</v>
      </c>
      <c r="AF13" s="8" t="b">
        <f t="shared" si="1"/>
        <v>1</v>
      </c>
      <c r="AI13" s="8" t="b">
        <f t="shared" si="2"/>
        <v>1</v>
      </c>
      <c r="AJ13" s="8" t="b">
        <f t="shared" si="2"/>
        <v>1</v>
      </c>
      <c r="AK13" s="70"/>
      <c r="AL13" s="72"/>
      <c r="AM13" s="8" t="b">
        <f t="shared" si="3"/>
        <v>1</v>
      </c>
      <c r="AN13" s="8" t="b">
        <f t="shared" si="3"/>
        <v>1</v>
      </c>
      <c r="AQ13" s="8" t="b">
        <f t="shared" si="4"/>
        <v>1</v>
      </c>
      <c r="AR13" s="8" t="b">
        <f t="shared" si="4"/>
        <v>1</v>
      </c>
    </row>
    <row r="14" spans="1:44" ht="15" x14ac:dyDescent="0.25">
      <c r="A14" s="38">
        <v>4</v>
      </c>
      <c r="B14" s="522" t="s">
        <v>1</v>
      </c>
      <c r="C14" s="523"/>
      <c r="D14" s="159">
        <f>IF('2_Spec_rozsahu_zakázky'!$D$20&gt;0,ROUND(F14*'2_Spec_rozsahu_zakázky'!D$20/'2_Spec_rozsahu_zakázky'!D$10,-2),0)</f>
        <v>0</v>
      </c>
      <c r="E14" s="1">
        <v>0</v>
      </c>
      <c r="F14" s="74">
        <f>F15+F16</f>
        <v>0</v>
      </c>
      <c r="G14" s="154" t="str">
        <f>IF(F14=0,"0%",F14/(F14+E14))</f>
        <v>0%</v>
      </c>
      <c r="H14" s="159">
        <f>IF('2_Spec_rozsahu_zakázky'!$E$20&gt;0,ROUND(J14*'2_Spec_rozsahu_zakázky'!E$20/'2_Spec_rozsahu_zakázky'!E$10,-2),0)</f>
        <v>0</v>
      </c>
      <c r="I14" s="1">
        <v>0</v>
      </c>
      <c r="J14" s="74">
        <f>J15+J16</f>
        <v>0</v>
      </c>
      <c r="K14" s="154" t="str">
        <f>IF(J14=0,"0%",J14/(J14+I14))</f>
        <v>0%</v>
      </c>
      <c r="L14" s="159">
        <f>IF('2_Spec_rozsahu_zakázky'!$F$20&gt;0,ROUND(N14*'2_Spec_rozsahu_zakázky'!F$20/'2_Spec_rozsahu_zakázky'!F$10,-2),0)</f>
        <v>0</v>
      </c>
      <c r="M14" s="1">
        <v>0</v>
      </c>
      <c r="N14" s="74">
        <f>N15+N16</f>
        <v>0</v>
      </c>
      <c r="O14" s="154" t="str">
        <f>IF(N14=0,"0%",N14/(N14+M14))</f>
        <v>0%</v>
      </c>
      <c r="P14" s="159">
        <f>IF('2_Spec_rozsahu_zakázky'!$G$20&gt;0,ROUND(R14*'2_Spec_rozsahu_zakázky'!G$20/'2_Spec_rozsahu_zakázky'!G$10,-2),0)</f>
        <v>0</v>
      </c>
      <c r="Q14" s="1">
        <v>0</v>
      </c>
      <c r="R14" s="74">
        <f>R15+R16</f>
        <v>0</v>
      </c>
      <c r="S14" s="154" t="str">
        <f>IF(R14=0,"0%",R14/(R14+Q14))</f>
        <v>0%</v>
      </c>
      <c r="T14" s="159">
        <f>IF('2_Spec_rozsahu_zakázky'!$H$20&gt;0,ROUND(V14*'2_Spec_rozsahu_zakázky'!$H$20/'2_Spec_rozsahu_zakázky'!$H$10,-2),0)</f>
        <v>0</v>
      </c>
      <c r="U14" s="1">
        <v>0</v>
      </c>
      <c r="V14" s="74">
        <f>V15+V16</f>
        <v>0</v>
      </c>
      <c r="W14" s="154" t="str">
        <f>IF(V14=0,"0%",V14/(V14+U14))</f>
        <v>0%</v>
      </c>
      <c r="X14" s="7"/>
      <c r="AA14" s="8" t="b">
        <f t="shared" si="0"/>
        <v>1</v>
      </c>
      <c r="AB14" s="8" t="b">
        <f t="shared" si="0"/>
        <v>1</v>
      </c>
      <c r="AE14" s="8" t="b">
        <f t="shared" si="1"/>
        <v>1</v>
      </c>
      <c r="AF14" s="8" t="b">
        <f t="shared" si="1"/>
        <v>1</v>
      </c>
      <c r="AI14" s="8" t="b">
        <f t="shared" si="2"/>
        <v>1</v>
      </c>
      <c r="AJ14" s="8" t="b">
        <f t="shared" si="2"/>
        <v>1</v>
      </c>
      <c r="AK14" s="70"/>
      <c r="AL14" s="72"/>
      <c r="AM14" s="8" t="b">
        <f t="shared" si="3"/>
        <v>1</v>
      </c>
      <c r="AN14" s="8" t="b">
        <f t="shared" si="3"/>
        <v>1</v>
      </c>
      <c r="AQ14" s="8" t="b">
        <f t="shared" si="4"/>
        <v>1</v>
      </c>
      <c r="AR14" s="8" t="b">
        <f t="shared" si="4"/>
        <v>1</v>
      </c>
    </row>
    <row r="15" spans="1:44" ht="15" x14ac:dyDescent="0.25">
      <c r="A15" s="38" t="s">
        <v>99</v>
      </c>
      <c r="B15" s="156" t="s">
        <v>158</v>
      </c>
      <c r="C15" s="156"/>
      <c r="D15" s="159">
        <f>IF('2_Spec_rozsahu_zakázky'!$D$20&gt;0,ROUND(F15*'2_Spec_rozsahu_zakázky'!D$20/'2_Spec_rozsahu_zakázky'!D$10,-2),0)</f>
        <v>0</v>
      </c>
      <c r="E15" s="1">
        <v>0</v>
      </c>
      <c r="F15" s="74">
        <f>ROUND('3_Nákladove_položky'!F15,2)</f>
        <v>0</v>
      </c>
      <c r="G15" s="154" t="str">
        <f>IF(F15=0,"0%",F15/(F15+E15))</f>
        <v>0%</v>
      </c>
      <c r="H15" s="159">
        <f>IF('2_Spec_rozsahu_zakázky'!$E$20&gt;0,ROUND(J15*'2_Spec_rozsahu_zakázky'!E$20/'2_Spec_rozsahu_zakázky'!E$10,-2),0)</f>
        <v>0</v>
      </c>
      <c r="I15" s="1">
        <v>0</v>
      </c>
      <c r="J15" s="74">
        <f>ROUND('3_Nákladove_položky'!J15,2)</f>
        <v>0</v>
      </c>
      <c r="K15" s="154" t="str">
        <f>IF(J15=0,"0%",J15/(J15+I15))</f>
        <v>0%</v>
      </c>
      <c r="L15" s="159">
        <f>IF('2_Spec_rozsahu_zakázky'!$F$20&gt;0,ROUND(N15*'2_Spec_rozsahu_zakázky'!F$20/'2_Spec_rozsahu_zakázky'!F$10,-2),0)</f>
        <v>0</v>
      </c>
      <c r="M15" s="1">
        <v>0</v>
      </c>
      <c r="N15" s="74">
        <f>ROUND('3_Nákladove_položky'!N15,2)</f>
        <v>0</v>
      </c>
      <c r="O15" s="154" t="str">
        <f>IF(N15=0,"0%",N15/(N15+M15))</f>
        <v>0%</v>
      </c>
      <c r="P15" s="159">
        <f>IF('2_Spec_rozsahu_zakázky'!$G$20&gt;0,ROUND(R15*'2_Spec_rozsahu_zakázky'!G$20/'2_Spec_rozsahu_zakázky'!G$10,-2),0)</f>
        <v>0</v>
      </c>
      <c r="Q15" s="1">
        <v>0</v>
      </c>
      <c r="R15" s="74">
        <f>ROUND('3_Nákladove_položky'!R15,2)</f>
        <v>0</v>
      </c>
      <c r="S15" s="154" t="str">
        <f>IF(R15=0,"0%",R15/(R15+Q15))</f>
        <v>0%</v>
      </c>
      <c r="T15" s="159">
        <f>IF('2_Spec_rozsahu_zakázky'!$H$20&gt;0,ROUND(V15*'2_Spec_rozsahu_zakázky'!$H$20/'2_Spec_rozsahu_zakázky'!$H$10,-2),0)</f>
        <v>0</v>
      </c>
      <c r="U15" s="1">
        <v>0</v>
      </c>
      <c r="V15" s="74">
        <f>ROUND('3_Nákladove_položky'!V15,2)</f>
        <v>0</v>
      </c>
      <c r="W15" s="154" t="str">
        <f>IF(V15=0,"0%",V15/(V15+U15))</f>
        <v>0%</v>
      </c>
      <c r="X15" s="7"/>
      <c r="AK15" s="70"/>
      <c r="AL15" s="72"/>
    </row>
    <row r="16" spans="1:44" ht="15" x14ac:dyDescent="0.25">
      <c r="A16" s="38" t="s">
        <v>100</v>
      </c>
      <c r="B16" s="156" t="s">
        <v>103</v>
      </c>
      <c r="C16" s="199"/>
      <c r="D16" s="159">
        <f>IF('2_Spec_rozsahu_zakázky'!$D$20&gt;0,ROUND(F16*'2_Spec_rozsahu_zakázky'!D$20/'2_Spec_rozsahu_zakázky'!D$10,-2),0)</f>
        <v>0</v>
      </c>
      <c r="E16" s="1">
        <v>0</v>
      </c>
      <c r="F16" s="74">
        <f>ROUND('3_Nákladove_položky'!F16,2)</f>
        <v>0</v>
      </c>
      <c r="G16" s="154" t="str">
        <f>IF(F16=0,"0%",F16/(F16+E16))</f>
        <v>0%</v>
      </c>
      <c r="H16" s="159">
        <f>IF('2_Spec_rozsahu_zakázky'!$E$20&gt;0,ROUND(J16*'2_Spec_rozsahu_zakázky'!E$20/'2_Spec_rozsahu_zakázky'!E$10,-2),0)</f>
        <v>0</v>
      </c>
      <c r="I16" s="1">
        <v>0</v>
      </c>
      <c r="J16" s="74">
        <f>ROUND('3_Nákladove_položky'!J16,2)</f>
        <v>0</v>
      </c>
      <c r="K16" s="154" t="str">
        <f>IF(J16=0,"0%",J16/(J16+I16))</f>
        <v>0%</v>
      </c>
      <c r="L16" s="159">
        <f>IF('2_Spec_rozsahu_zakázky'!$F$20&gt;0,ROUND(N16*'2_Spec_rozsahu_zakázky'!F$20/'2_Spec_rozsahu_zakázky'!F$10,-2),0)</f>
        <v>0</v>
      </c>
      <c r="M16" s="1">
        <v>0</v>
      </c>
      <c r="N16" s="74">
        <f>ROUND('3_Nákladove_položky'!N16,2)</f>
        <v>0</v>
      </c>
      <c r="O16" s="154" t="str">
        <f>IF(N16=0,"0%",N16/(N16+M16))</f>
        <v>0%</v>
      </c>
      <c r="P16" s="159">
        <f>IF('2_Spec_rozsahu_zakázky'!$G$20&gt;0,ROUND(R16*'2_Spec_rozsahu_zakázky'!G$20/'2_Spec_rozsahu_zakázky'!G$10,-2),0)</f>
        <v>0</v>
      </c>
      <c r="Q16" s="1">
        <v>0</v>
      </c>
      <c r="R16" s="74">
        <f>ROUND('3_Nákladove_položky'!R16,2)</f>
        <v>0</v>
      </c>
      <c r="S16" s="154" t="str">
        <f>IF(R16=0,"0%",R16/(R16+Q16))</f>
        <v>0%</v>
      </c>
      <c r="T16" s="159">
        <f>IF('2_Spec_rozsahu_zakázky'!$H$20&gt;0,ROUND(V16*'2_Spec_rozsahu_zakázky'!$H$20/'2_Spec_rozsahu_zakázky'!$H$10,-2),0)</f>
        <v>0</v>
      </c>
      <c r="U16" s="1">
        <v>0</v>
      </c>
      <c r="V16" s="74">
        <f>ROUND('3_Nákladove_položky'!V16,2)</f>
        <v>0</v>
      </c>
      <c r="W16" s="154" t="str">
        <f>IF(V16=0,"0%",V16/(V16+U16))</f>
        <v>0%</v>
      </c>
      <c r="X16" s="7"/>
      <c r="AK16" s="70"/>
      <c r="AL16" s="72"/>
    </row>
    <row r="17" spans="1:44" ht="15" x14ac:dyDescent="0.25">
      <c r="A17" s="38">
        <v>5</v>
      </c>
      <c r="B17" s="522" t="s">
        <v>6</v>
      </c>
      <c r="C17" s="523"/>
      <c r="D17" s="159">
        <f>IF('2_Spec_rozsahu_zakázky'!$D$20&gt;0,ROUND(F17*'2_Spec_rozsahu_zakázky'!D$20/'2_Spec_rozsahu_zakázky'!D$10,-2),0)</f>
        <v>0</v>
      </c>
      <c r="E17" s="1">
        <v>0</v>
      </c>
      <c r="F17" s="74">
        <f>ROUND('3_Nákladove_položky'!F17,2)</f>
        <v>0</v>
      </c>
      <c r="G17" s="154" t="str">
        <f>IF(F17=0,"0%",F17/(F17+E17))</f>
        <v>0%</v>
      </c>
      <c r="H17" s="159">
        <f>IF('2_Spec_rozsahu_zakázky'!$E$20&gt;0,ROUND(J17*'2_Spec_rozsahu_zakázky'!E$20/'2_Spec_rozsahu_zakázky'!E$10,-2),0)</f>
        <v>0</v>
      </c>
      <c r="I17" s="1">
        <v>0</v>
      </c>
      <c r="J17" s="74">
        <f>ROUND('3_Nákladove_položky'!J17,2)</f>
        <v>0</v>
      </c>
      <c r="K17" s="154" t="str">
        <f>IF(J17=0,"0%",J17/(J17+I17))</f>
        <v>0%</v>
      </c>
      <c r="L17" s="159">
        <f>IF('2_Spec_rozsahu_zakázky'!$F$20&gt;0,ROUND(N17*'2_Spec_rozsahu_zakázky'!F$20/'2_Spec_rozsahu_zakázky'!F$10,-2),0)</f>
        <v>0</v>
      </c>
      <c r="M17" s="1">
        <v>0</v>
      </c>
      <c r="N17" s="74">
        <f>ROUND('3_Nákladove_položky'!N17,2)</f>
        <v>0</v>
      </c>
      <c r="O17" s="154" t="str">
        <f>IF(N17=0,"0%",N17/(N17+M17))</f>
        <v>0%</v>
      </c>
      <c r="P17" s="159">
        <f>IF('2_Spec_rozsahu_zakázky'!$G$20&gt;0,ROUND(R17*'2_Spec_rozsahu_zakázky'!G$20/'2_Spec_rozsahu_zakázky'!G$10,-2),0)</f>
        <v>0</v>
      </c>
      <c r="Q17" s="1">
        <v>0</v>
      </c>
      <c r="R17" s="74">
        <f>ROUND('3_Nákladove_položky'!R17,2)</f>
        <v>0</v>
      </c>
      <c r="S17" s="154" t="str">
        <f>IF(R17=0,"0%",R17/(R17+Q17))</f>
        <v>0%</v>
      </c>
      <c r="T17" s="159">
        <f>IF('2_Spec_rozsahu_zakázky'!$H$20&gt;0,ROUND(V17*'2_Spec_rozsahu_zakázky'!$H$20/'2_Spec_rozsahu_zakázky'!$H$10,-2),0)</f>
        <v>0</v>
      </c>
      <c r="U17" s="1">
        <v>0</v>
      </c>
      <c r="V17" s="74">
        <f>ROUND('3_Nákladove_položky'!V17,2)</f>
        <v>0</v>
      </c>
      <c r="W17" s="154" t="str">
        <f>IF(V17=0,"0%",V17/(V17+U17))</f>
        <v>0%</v>
      </c>
      <c r="X17" s="7"/>
      <c r="AA17" s="8" t="b">
        <f t="shared" si="0"/>
        <v>1</v>
      </c>
      <c r="AB17" s="8" t="b">
        <f t="shared" si="0"/>
        <v>1</v>
      </c>
      <c r="AE17" s="8" t="b">
        <f t="shared" si="1"/>
        <v>1</v>
      </c>
      <c r="AF17" s="8" t="b">
        <f t="shared" si="1"/>
        <v>1</v>
      </c>
      <c r="AI17" s="8" t="b">
        <f t="shared" si="2"/>
        <v>1</v>
      </c>
      <c r="AJ17" s="8" t="b">
        <f t="shared" si="2"/>
        <v>1</v>
      </c>
      <c r="AK17" s="70"/>
      <c r="AL17" s="72"/>
      <c r="AM17" s="8" t="b">
        <f t="shared" si="3"/>
        <v>1</v>
      </c>
      <c r="AN17" s="8" t="b">
        <f t="shared" si="3"/>
        <v>1</v>
      </c>
      <c r="AQ17" s="8" t="b">
        <f t="shared" si="4"/>
        <v>1</v>
      </c>
      <c r="AR17" s="8" t="b">
        <f t="shared" si="4"/>
        <v>1</v>
      </c>
    </row>
    <row r="18" spans="1:44" ht="15" x14ac:dyDescent="0.25">
      <c r="A18" s="38">
        <v>6</v>
      </c>
      <c r="B18" s="522" t="s">
        <v>0</v>
      </c>
      <c r="C18" s="523"/>
      <c r="D18" s="159">
        <f>IF('2_Spec_rozsahu_zakázky'!$D$20&gt;0,ROUND(F18*'2_Spec_rozsahu_zakázky'!D$20/'2_Spec_rozsahu_zakázky'!D$10,-2),0)</f>
        <v>0</v>
      </c>
      <c r="E18" s="74">
        <f>E19+E20</f>
        <v>0</v>
      </c>
      <c r="F18" s="74">
        <f>F19+F20</f>
        <v>0</v>
      </c>
      <c r="G18" s="154" t="str">
        <f t="shared" ref="G18:G24" si="5">IF(E18=0,IF(F18=0,"0%",F18/(F18+E18)),F18/(F18+E18))</f>
        <v>0%</v>
      </c>
      <c r="H18" s="159">
        <f>IF('2_Spec_rozsahu_zakázky'!$E$20&gt;0,ROUND(J18*'2_Spec_rozsahu_zakázky'!E$20/'2_Spec_rozsahu_zakázky'!E$10,-2),0)</f>
        <v>0</v>
      </c>
      <c r="I18" s="74">
        <f>I19+I20</f>
        <v>0</v>
      </c>
      <c r="J18" s="74">
        <f>J19+J20</f>
        <v>0</v>
      </c>
      <c r="K18" s="154" t="str">
        <f t="shared" ref="K18:K24" si="6">IF(I18=0,IF(J18=0,"0%",J18/(J18+I18)),J18/(J18+I18))</f>
        <v>0%</v>
      </c>
      <c r="L18" s="159">
        <f>IF('2_Spec_rozsahu_zakázky'!$F$20&gt;0,ROUND(N18*'2_Spec_rozsahu_zakázky'!F$20/'2_Spec_rozsahu_zakázky'!F$10,-2),0)</f>
        <v>0</v>
      </c>
      <c r="M18" s="74">
        <f>M19+M20</f>
        <v>0</v>
      </c>
      <c r="N18" s="74">
        <f>N19+N20</f>
        <v>0</v>
      </c>
      <c r="O18" s="154" t="str">
        <f t="shared" ref="O18:O24" si="7">IF(M18=0,IF(N18=0,"0%",N18/(N18+M18)),N18/(N18+M18))</f>
        <v>0%</v>
      </c>
      <c r="P18" s="159">
        <f>IF('2_Spec_rozsahu_zakázky'!$G$20&gt;0,ROUND(R18*'2_Spec_rozsahu_zakázky'!G$20/'2_Spec_rozsahu_zakázky'!G$10,-2),0)</f>
        <v>0</v>
      </c>
      <c r="Q18" s="74">
        <f>Q19+Q20</f>
        <v>0</v>
      </c>
      <c r="R18" s="74">
        <f>R19+R20</f>
        <v>0</v>
      </c>
      <c r="S18" s="154" t="str">
        <f t="shared" ref="S18:S24" si="8">IF(Q18=0,IF(R18=0,"0%",R18/(R18+Q18)),R18/(R18+Q18))</f>
        <v>0%</v>
      </c>
      <c r="T18" s="159">
        <f>IF('2_Spec_rozsahu_zakázky'!$H$20&gt;0,ROUND(V18*'2_Spec_rozsahu_zakázky'!$H$20/'2_Spec_rozsahu_zakázky'!$H$10,-2),0)</f>
        <v>0</v>
      </c>
      <c r="U18" s="74">
        <f>U19+U20</f>
        <v>0</v>
      </c>
      <c r="V18" s="74">
        <f>V19+V20</f>
        <v>0</v>
      </c>
      <c r="W18" s="154" t="str">
        <f t="shared" ref="W18:W24" si="9">IF(U18=0,IF(V18=0,"0%",V18/(V18+U18)),V18/(V18+U18))</f>
        <v>0%</v>
      </c>
      <c r="X18" s="7"/>
      <c r="AA18" s="8" t="b">
        <f t="shared" si="0"/>
        <v>1</v>
      </c>
      <c r="AB18" s="8" t="b">
        <f t="shared" si="0"/>
        <v>1</v>
      </c>
      <c r="AE18" s="8" t="b">
        <f t="shared" si="1"/>
        <v>1</v>
      </c>
      <c r="AF18" s="8" t="b">
        <f t="shared" si="1"/>
        <v>1</v>
      </c>
      <c r="AI18" s="8" t="b">
        <f t="shared" si="2"/>
        <v>1</v>
      </c>
      <c r="AJ18" s="8" t="b">
        <f t="shared" si="2"/>
        <v>1</v>
      </c>
      <c r="AK18" s="70"/>
      <c r="AL18" s="72"/>
      <c r="AM18" s="8" t="b">
        <f t="shared" si="3"/>
        <v>1</v>
      </c>
      <c r="AN18" s="8" t="b">
        <f t="shared" si="3"/>
        <v>1</v>
      </c>
      <c r="AQ18" s="8" t="b">
        <f t="shared" si="4"/>
        <v>1</v>
      </c>
      <c r="AR18" s="8" t="b">
        <f t="shared" si="4"/>
        <v>1</v>
      </c>
    </row>
    <row r="19" spans="1:44" ht="15" x14ac:dyDescent="0.25">
      <c r="A19" s="38" t="s">
        <v>104</v>
      </c>
      <c r="B19" s="160" t="s">
        <v>108</v>
      </c>
      <c r="C19" s="199"/>
      <c r="D19" s="159">
        <f>IF('2_Spec_rozsahu_zakázky'!$D$20&gt;0,ROUND(F19*'2_Spec_rozsahu_zakázky'!D$20/'2_Spec_rozsahu_zakázky'!D$10,-2),0)</f>
        <v>0</v>
      </c>
      <c r="E19" s="74">
        <f>ROUND('3_Nákladove_položky'!E19,2)</f>
        <v>0</v>
      </c>
      <c r="F19" s="74">
        <f>ROUND('3_Nákladove_položky'!F19,2)</f>
        <v>0</v>
      </c>
      <c r="G19" s="154" t="str">
        <f t="shared" si="5"/>
        <v>0%</v>
      </c>
      <c r="H19" s="159">
        <f>IF('2_Spec_rozsahu_zakázky'!$E$20&gt;0,ROUND(J19*'2_Spec_rozsahu_zakázky'!E$20/'2_Spec_rozsahu_zakázky'!E$10,-2),0)</f>
        <v>0</v>
      </c>
      <c r="I19" s="74">
        <f>ROUND('3_Nákladove_položky'!I19,2)</f>
        <v>0</v>
      </c>
      <c r="J19" s="74">
        <f>ROUND('3_Nákladove_položky'!J19,2)</f>
        <v>0</v>
      </c>
      <c r="K19" s="154" t="str">
        <f t="shared" si="6"/>
        <v>0%</v>
      </c>
      <c r="L19" s="159">
        <f>IF('2_Spec_rozsahu_zakázky'!$F$20&gt;0,ROUND(N19*'2_Spec_rozsahu_zakázky'!F$20/'2_Spec_rozsahu_zakázky'!F$10,-2),0)</f>
        <v>0</v>
      </c>
      <c r="M19" s="74">
        <f>ROUND('3_Nákladove_položky'!M19,2)</f>
        <v>0</v>
      </c>
      <c r="N19" s="74">
        <f>ROUND('3_Nákladove_položky'!N19,2)</f>
        <v>0</v>
      </c>
      <c r="O19" s="154" t="str">
        <f t="shared" si="7"/>
        <v>0%</v>
      </c>
      <c r="P19" s="159">
        <f>IF('2_Spec_rozsahu_zakázky'!$G$20&gt;0,ROUND(R19*'2_Spec_rozsahu_zakázky'!G$20/'2_Spec_rozsahu_zakázky'!G$10,-2),0)</f>
        <v>0</v>
      </c>
      <c r="Q19" s="74">
        <f>ROUND('3_Nákladove_položky'!Q19,2)</f>
        <v>0</v>
      </c>
      <c r="R19" s="74">
        <f>ROUND('3_Nákladove_položky'!R19,2)</f>
        <v>0</v>
      </c>
      <c r="S19" s="154" t="str">
        <f t="shared" si="8"/>
        <v>0%</v>
      </c>
      <c r="T19" s="159">
        <f>IF('2_Spec_rozsahu_zakázky'!$H$20&gt;0,ROUND(V19*'2_Spec_rozsahu_zakázky'!$H$20/'2_Spec_rozsahu_zakázky'!$H$10,-2),0)</f>
        <v>0</v>
      </c>
      <c r="U19" s="74">
        <f>ROUND('3_Nákladove_položky'!U19,2)</f>
        <v>0</v>
      </c>
      <c r="V19" s="74">
        <f>ROUND('3_Nákladove_položky'!V19,2)</f>
        <v>0</v>
      </c>
      <c r="W19" s="154" t="str">
        <f t="shared" si="9"/>
        <v>0%</v>
      </c>
      <c r="X19" s="7"/>
      <c r="AK19" s="70"/>
      <c r="AL19" s="72"/>
    </row>
    <row r="20" spans="1:44" ht="15" x14ac:dyDescent="0.25">
      <c r="A20" s="38" t="s">
        <v>105</v>
      </c>
      <c r="B20" s="160" t="s">
        <v>109</v>
      </c>
      <c r="C20" s="199"/>
      <c r="D20" s="159">
        <f>IF('2_Spec_rozsahu_zakázky'!$D$20&gt;0,ROUND(F20*'2_Spec_rozsahu_zakázky'!D$20/'2_Spec_rozsahu_zakázky'!D$10,-2),0)</f>
        <v>0</v>
      </c>
      <c r="E20" s="74">
        <f>ROUND('3_Nákladove_položky'!E20,2)</f>
        <v>0</v>
      </c>
      <c r="F20" s="74">
        <f>ROUND('3_Nákladove_položky'!F20,2)</f>
        <v>0</v>
      </c>
      <c r="G20" s="154" t="str">
        <f t="shared" si="5"/>
        <v>0%</v>
      </c>
      <c r="H20" s="159">
        <f>IF('2_Spec_rozsahu_zakázky'!$E$20&gt;0,ROUND(J20*'2_Spec_rozsahu_zakázky'!E$20/'2_Spec_rozsahu_zakázky'!E$10,-2),0)</f>
        <v>0</v>
      </c>
      <c r="I20" s="74">
        <f>ROUND('3_Nákladove_položky'!I20,2)</f>
        <v>0</v>
      </c>
      <c r="J20" s="74">
        <f>ROUND('3_Nákladove_položky'!J20,2)</f>
        <v>0</v>
      </c>
      <c r="K20" s="154" t="str">
        <f t="shared" si="6"/>
        <v>0%</v>
      </c>
      <c r="L20" s="159">
        <f>IF('2_Spec_rozsahu_zakázky'!$F$20&gt;0,ROUND(N20*'2_Spec_rozsahu_zakázky'!F$20/'2_Spec_rozsahu_zakázky'!F$10,-2),0)</f>
        <v>0</v>
      </c>
      <c r="M20" s="74">
        <f>ROUND('3_Nákladove_položky'!M20,2)</f>
        <v>0</v>
      </c>
      <c r="N20" s="74">
        <f>ROUND('3_Nákladove_položky'!N20,2)</f>
        <v>0</v>
      </c>
      <c r="O20" s="154" t="str">
        <f t="shared" si="7"/>
        <v>0%</v>
      </c>
      <c r="P20" s="159">
        <f>IF('2_Spec_rozsahu_zakázky'!$G$20&gt;0,ROUND(R20*'2_Spec_rozsahu_zakázky'!G$20/'2_Spec_rozsahu_zakázky'!G$10,-2),0)</f>
        <v>0</v>
      </c>
      <c r="Q20" s="74">
        <f>ROUND('3_Nákladove_položky'!Q20,2)</f>
        <v>0</v>
      </c>
      <c r="R20" s="74">
        <f>ROUND('3_Nákladove_položky'!R20,2)</f>
        <v>0</v>
      </c>
      <c r="S20" s="154" t="str">
        <f t="shared" si="8"/>
        <v>0%</v>
      </c>
      <c r="T20" s="159">
        <f>IF('2_Spec_rozsahu_zakázky'!$H$20&gt;0,ROUND(V20*'2_Spec_rozsahu_zakázky'!$H$20/'2_Spec_rozsahu_zakázky'!$H$10,-2),0)</f>
        <v>0</v>
      </c>
      <c r="U20" s="74">
        <f>ROUND('3_Nákladove_položky'!U20,2)</f>
        <v>0</v>
      </c>
      <c r="V20" s="74">
        <f>ROUND('3_Nákladove_položky'!V20,2)</f>
        <v>0</v>
      </c>
      <c r="W20" s="154" t="str">
        <f t="shared" si="9"/>
        <v>0%</v>
      </c>
      <c r="X20" s="7"/>
      <c r="AK20" s="70"/>
      <c r="AL20" s="72"/>
    </row>
    <row r="21" spans="1:44" s="9" customFormat="1" ht="15" x14ac:dyDescent="0.25">
      <c r="A21" s="38">
        <v>7</v>
      </c>
      <c r="B21" s="522" t="s">
        <v>18</v>
      </c>
      <c r="C21" s="523"/>
      <c r="D21" s="159">
        <f>IF('2_Spec_rozsahu_zakázky'!$D$20&gt;0,ROUND(F21*'2_Spec_rozsahu_zakázky'!D$20/'2_Spec_rozsahu_zakázky'!D$10,-2),0)</f>
        <v>0</v>
      </c>
      <c r="E21" s="74">
        <f>E22+E23</f>
        <v>0</v>
      </c>
      <c r="F21" s="74">
        <f>F22+F23</f>
        <v>0</v>
      </c>
      <c r="G21" s="161" t="str">
        <f t="shared" si="5"/>
        <v>0%</v>
      </c>
      <c r="H21" s="159">
        <f>IF('2_Spec_rozsahu_zakázky'!$E$20&gt;0,ROUND(J21*'2_Spec_rozsahu_zakázky'!E$20/'2_Spec_rozsahu_zakázky'!E$10,-2),0)</f>
        <v>0</v>
      </c>
      <c r="I21" s="74">
        <f>I22+I23</f>
        <v>0</v>
      </c>
      <c r="J21" s="74">
        <f>J22+J23</f>
        <v>0</v>
      </c>
      <c r="K21" s="161" t="str">
        <f t="shared" si="6"/>
        <v>0%</v>
      </c>
      <c r="L21" s="159">
        <f>IF('2_Spec_rozsahu_zakázky'!$F$20&gt;0,ROUND(N21*'2_Spec_rozsahu_zakázky'!F$20/'2_Spec_rozsahu_zakázky'!F$10,-2),0)</f>
        <v>0</v>
      </c>
      <c r="M21" s="74">
        <f>M22+M23</f>
        <v>0</v>
      </c>
      <c r="N21" s="74">
        <f>N22+N23</f>
        <v>0</v>
      </c>
      <c r="O21" s="161" t="str">
        <f t="shared" si="7"/>
        <v>0%</v>
      </c>
      <c r="P21" s="159">
        <f>IF('2_Spec_rozsahu_zakázky'!$G$20&gt;0,ROUND(R21*'2_Spec_rozsahu_zakázky'!G$20/'2_Spec_rozsahu_zakázky'!G$10,-2),0)</f>
        <v>0</v>
      </c>
      <c r="Q21" s="74">
        <f>Q22+Q23</f>
        <v>0</v>
      </c>
      <c r="R21" s="74">
        <f>R22+R23</f>
        <v>0</v>
      </c>
      <c r="S21" s="161" t="str">
        <f t="shared" si="8"/>
        <v>0%</v>
      </c>
      <c r="T21" s="159">
        <f>IF('2_Spec_rozsahu_zakázky'!$H$20&gt;0,ROUND(V21*'2_Spec_rozsahu_zakázky'!$H$20/'2_Spec_rozsahu_zakázky'!$H$10,-2),0)</f>
        <v>0</v>
      </c>
      <c r="U21" s="74">
        <f>U22+U23</f>
        <v>0</v>
      </c>
      <c r="V21" s="74">
        <f>V22+V23</f>
        <v>0</v>
      </c>
      <c r="W21" s="161" t="str">
        <f t="shared" si="9"/>
        <v>0%</v>
      </c>
      <c r="X21" s="35"/>
      <c r="Y21" s="8"/>
      <c r="Z21" s="8"/>
      <c r="AA21" s="8" t="b">
        <f t="shared" si="0"/>
        <v>1</v>
      </c>
      <c r="AB21" s="8" t="b">
        <f t="shared" si="0"/>
        <v>1</v>
      </c>
      <c r="AC21" s="8"/>
      <c r="AD21" s="8"/>
      <c r="AE21" s="8" t="b">
        <f t="shared" si="1"/>
        <v>1</v>
      </c>
      <c r="AF21" s="8" t="b">
        <f t="shared" si="1"/>
        <v>1</v>
      </c>
      <c r="AG21" s="8"/>
      <c r="AH21" s="8"/>
      <c r="AI21" s="8" t="b">
        <f t="shared" si="2"/>
        <v>1</v>
      </c>
      <c r="AJ21" s="8" t="b">
        <f t="shared" si="2"/>
        <v>1</v>
      </c>
      <c r="AK21" s="69"/>
      <c r="AL21" s="71"/>
      <c r="AM21" s="8" t="b">
        <f t="shared" si="3"/>
        <v>1</v>
      </c>
      <c r="AN21" s="8" t="b">
        <f t="shared" si="3"/>
        <v>1</v>
      </c>
      <c r="AQ21" s="8" t="b">
        <f t="shared" si="4"/>
        <v>1</v>
      </c>
      <c r="AR21" s="8" t="b">
        <f t="shared" si="4"/>
        <v>1</v>
      </c>
    </row>
    <row r="22" spans="1:44" s="9" customFormat="1" ht="15" x14ac:dyDescent="0.25">
      <c r="A22" s="38" t="s">
        <v>106</v>
      </c>
      <c r="B22" s="160" t="s">
        <v>108</v>
      </c>
      <c r="C22" s="199"/>
      <c r="D22" s="159">
        <f>IF('2_Spec_rozsahu_zakázky'!$D$20&gt;0,ROUND(F22*'2_Spec_rozsahu_zakázky'!D$20/'2_Spec_rozsahu_zakázky'!D$10,-2),0)</f>
        <v>0</v>
      </c>
      <c r="E22" s="74">
        <f>ROUND('3_Nákladove_položky'!E22,2)</f>
        <v>0</v>
      </c>
      <c r="F22" s="74">
        <f>ROUND('3_Nákladove_položky'!F22,2)</f>
        <v>0</v>
      </c>
      <c r="G22" s="161" t="str">
        <f t="shared" si="5"/>
        <v>0%</v>
      </c>
      <c r="H22" s="159">
        <f>IF('2_Spec_rozsahu_zakázky'!$E$20&gt;0,ROUND(J22*'2_Spec_rozsahu_zakázky'!E$20/'2_Spec_rozsahu_zakázky'!E$10,-2),0)</f>
        <v>0</v>
      </c>
      <c r="I22" s="74">
        <f>ROUND('3_Nákladove_položky'!I22,2)</f>
        <v>0</v>
      </c>
      <c r="J22" s="74">
        <f>ROUND('3_Nákladove_položky'!J22,2)</f>
        <v>0</v>
      </c>
      <c r="K22" s="161" t="str">
        <f t="shared" si="6"/>
        <v>0%</v>
      </c>
      <c r="L22" s="159">
        <f>IF('2_Spec_rozsahu_zakázky'!$F$20&gt;0,ROUND(N22*'2_Spec_rozsahu_zakázky'!F$20/'2_Spec_rozsahu_zakázky'!F$10,-2),0)</f>
        <v>0</v>
      </c>
      <c r="M22" s="74">
        <f>ROUND('3_Nákladove_položky'!M22,2)</f>
        <v>0</v>
      </c>
      <c r="N22" s="74">
        <f>ROUND('3_Nákladove_položky'!N22,2)</f>
        <v>0</v>
      </c>
      <c r="O22" s="161" t="str">
        <f t="shared" si="7"/>
        <v>0%</v>
      </c>
      <c r="P22" s="159">
        <f>IF('2_Spec_rozsahu_zakázky'!$G$20&gt;0,ROUND(R22*'2_Spec_rozsahu_zakázky'!G$20/'2_Spec_rozsahu_zakázky'!G$10,-2),0)</f>
        <v>0</v>
      </c>
      <c r="Q22" s="74">
        <f>ROUND('3_Nákladove_položky'!Q22,2)</f>
        <v>0</v>
      </c>
      <c r="R22" s="74">
        <f>ROUND('3_Nákladove_položky'!R22,2)</f>
        <v>0</v>
      </c>
      <c r="S22" s="161" t="str">
        <f t="shared" si="8"/>
        <v>0%</v>
      </c>
      <c r="T22" s="159">
        <f>IF('2_Spec_rozsahu_zakázky'!$H$20&gt;0,ROUND(V22*'2_Spec_rozsahu_zakázky'!$H$20/'2_Spec_rozsahu_zakázky'!$H$10,-2),0)</f>
        <v>0</v>
      </c>
      <c r="U22" s="74">
        <f>ROUND('3_Nákladove_položky'!U22,2)</f>
        <v>0</v>
      </c>
      <c r="V22" s="74">
        <f>ROUND('3_Nákladove_položky'!V22,2)</f>
        <v>0</v>
      </c>
      <c r="W22" s="161" t="str">
        <f t="shared" si="9"/>
        <v>0%</v>
      </c>
      <c r="X22" s="35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69"/>
      <c r="AL22" s="71"/>
      <c r="AM22" s="8"/>
      <c r="AN22" s="8"/>
      <c r="AQ22" s="8"/>
      <c r="AR22" s="8"/>
    </row>
    <row r="23" spans="1:44" s="9" customFormat="1" ht="15" x14ac:dyDescent="0.25">
      <c r="A23" s="38" t="s">
        <v>107</v>
      </c>
      <c r="B23" s="160" t="s">
        <v>109</v>
      </c>
      <c r="C23" s="199"/>
      <c r="D23" s="159">
        <f>IF('2_Spec_rozsahu_zakázky'!$D$20&gt;0,ROUND(F23*'2_Spec_rozsahu_zakázky'!D$20/'2_Spec_rozsahu_zakázky'!D$10,-2),0)</f>
        <v>0</v>
      </c>
      <c r="E23" s="74">
        <f>ROUND('3_Nákladove_položky'!E23,2)</f>
        <v>0</v>
      </c>
      <c r="F23" s="74">
        <f>ROUND('3_Nákladove_položky'!F23,2)</f>
        <v>0</v>
      </c>
      <c r="G23" s="161" t="str">
        <f t="shared" si="5"/>
        <v>0%</v>
      </c>
      <c r="H23" s="159">
        <f>IF('2_Spec_rozsahu_zakázky'!$E$20&gt;0,ROUND(J23*'2_Spec_rozsahu_zakázky'!E$20/'2_Spec_rozsahu_zakázky'!E$10,-2),0)</f>
        <v>0</v>
      </c>
      <c r="I23" s="74">
        <f>ROUND('3_Nákladove_položky'!I23,2)</f>
        <v>0</v>
      </c>
      <c r="J23" s="74">
        <f>ROUND('3_Nákladove_položky'!J23,2)</f>
        <v>0</v>
      </c>
      <c r="K23" s="161" t="str">
        <f t="shared" si="6"/>
        <v>0%</v>
      </c>
      <c r="L23" s="159">
        <f>IF('2_Spec_rozsahu_zakázky'!$F$20&gt;0,ROUND(N23*'2_Spec_rozsahu_zakázky'!F$20/'2_Spec_rozsahu_zakázky'!F$10,-2),0)</f>
        <v>0</v>
      </c>
      <c r="M23" s="74">
        <f>ROUND('3_Nákladove_položky'!M23,2)</f>
        <v>0</v>
      </c>
      <c r="N23" s="74">
        <f>ROUND('3_Nákladove_položky'!N23,2)</f>
        <v>0</v>
      </c>
      <c r="O23" s="161" t="str">
        <f t="shared" si="7"/>
        <v>0%</v>
      </c>
      <c r="P23" s="159">
        <f>IF('2_Spec_rozsahu_zakázky'!$G$20&gt;0,ROUND(R23*'2_Spec_rozsahu_zakázky'!G$20/'2_Spec_rozsahu_zakázky'!G$10,-2),0)</f>
        <v>0</v>
      </c>
      <c r="Q23" s="74">
        <f>ROUND('3_Nákladove_položky'!Q23,2)</f>
        <v>0</v>
      </c>
      <c r="R23" s="74">
        <f>ROUND('3_Nákladove_položky'!R23,2)</f>
        <v>0</v>
      </c>
      <c r="S23" s="161" t="str">
        <f t="shared" si="8"/>
        <v>0%</v>
      </c>
      <c r="T23" s="159">
        <f>IF('2_Spec_rozsahu_zakázky'!$H$20&gt;0,ROUND(V23*'2_Spec_rozsahu_zakázky'!$H$20/'2_Spec_rozsahu_zakázky'!$H$10,-2),0)</f>
        <v>0</v>
      </c>
      <c r="U23" s="74">
        <f>ROUND('3_Nákladove_položky'!U23,2)</f>
        <v>0</v>
      </c>
      <c r="V23" s="74">
        <f>ROUND('3_Nákladove_položky'!V23,2)</f>
        <v>0</v>
      </c>
      <c r="W23" s="161" t="str">
        <f t="shared" si="9"/>
        <v>0%</v>
      </c>
      <c r="X23" s="35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69"/>
      <c r="AL23" s="71"/>
      <c r="AM23" s="8"/>
      <c r="AN23" s="8"/>
      <c r="AQ23" s="8"/>
      <c r="AR23" s="8"/>
    </row>
    <row r="24" spans="1:44" s="9" customFormat="1" ht="15" x14ac:dyDescent="0.25">
      <c r="A24" s="38">
        <v>8</v>
      </c>
      <c r="B24" s="522" t="s">
        <v>4</v>
      </c>
      <c r="C24" s="523"/>
      <c r="D24" s="159">
        <f>IF('2_Spec_rozsahu_zakázky'!$D$20&gt;0,ROUND(F24*'2_Spec_rozsahu_zakázky'!D$20/'2_Spec_rozsahu_zakázky'!D$10,-2),0)</f>
        <v>0</v>
      </c>
      <c r="E24" s="74">
        <f>ROUND('3_Nákladove_položky'!E24,2)</f>
        <v>0</v>
      </c>
      <c r="F24" s="74">
        <f>ROUND('3_Nákladove_položky'!F24,2)</f>
        <v>0</v>
      </c>
      <c r="G24" s="154" t="str">
        <f t="shared" si="5"/>
        <v>0%</v>
      </c>
      <c r="H24" s="159">
        <f>IF('2_Spec_rozsahu_zakázky'!$E$20&gt;0,ROUND(J24*'2_Spec_rozsahu_zakázky'!E$20/'2_Spec_rozsahu_zakázky'!E$10,-2),0)</f>
        <v>0</v>
      </c>
      <c r="I24" s="74">
        <f>ROUND('3_Nákladove_položky'!I24,2)</f>
        <v>0</v>
      </c>
      <c r="J24" s="74">
        <f>ROUND('3_Nákladove_položky'!J24,2)</f>
        <v>0</v>
      </c>
      <c r="K24" s="154" t="str">
        <f t="shared" si="6"/>
        <v>0%</v>
      </c>
      <c r="L24" s="159">
        <f>IF('2_Spec_rozsahu_zakázky'!$F$20&gt;0,ROUND(N24*'2_Spec_rozsahu_zakázky'!F$20/'2_Spec_rozsahu_zakázky'!F$10,-2),0)</f>
        <v>0</v>
      </c>
      <c r="M24" s="74">
        <f>ROUND('3_Nákladove_položky'!M24,2)</f>
        <v>0</v>
      </c>
      <c r="N24" s="74">
        <f>ROUND('3_Nákladove_položky'!N24,2)</f>
        <v>0</v>
      </c>
      <c r="O24" s="154" t="str">
        <f t="shared" si="7"/>
        <v>0%</v>
      </c>
      <c r="P24" s="159">
        <f>IF('2_Spec_rozsahu_zakázky'!$G$20&gt;0,ROUND(R24*'2_Spec_rozsahu_zakázky'!G$20/'2_Spec_rozsahu_zakázky'!G$10,-2),0)</f>
        <v>0</v>
      </c>
      <c r="Q24" s="74">
        <f>ROUND('3_Nákladove_položky'!Q24,2)</f>
        <v>0</v>
      </c>
      <c r="R24" s="74">
        <f>ROUND('3_Nákladove_položky'!R24,2)</f>
        <v>0</v>
      </c>
      <c r="S24" s="154" t="str">
        <f t="shared" si="8"/>
        <v>0%</v>
      </c>
      <c r="T24" s="159">
        <f>IF('2_Spec_rozsahu_zakázky'!$H$20&gt;0,ROUND(V24*'2_Spec_rozsahu_zakázky'!$H$20/'2_Spec_rozsahu_zakázky'!$H$10,-2),0)</f>
        <v>0</v>
      </c>
      <c r="U24" s="74">
        <f>ROUND('3_Nákladove_položky'!U24,2)</f>
        <v>0</v>
      </c>
      <c r="V24" s="74">
        <f>ROUND('3_Nákladove_položky'!V24,2)</f>
        <v>0</v>
      </c>
      <c r="W24" s="154" t="str">
        <f t="shared" si="9"/>
        <v>0%</v>
      </c>
      <c r="X24" s="35"/>
      <c r="Y24" s="8"/>
      <c r="Z24" s="8"/>
      <c r="AA24" s="8" t="b">
        <f t="shared" si="0"/>
        <v>1</v>
      </c>
      <c r="AB24" s="8" t="b">
        <f t="shared" si="0"/>
        <v>1</v>
      </c>
      <c r="AC24" s="8"/>
      <c r="AD24" s="8"/>
      <c r="AE24" s="8" t="b">
        <f t="shared" si="1"/>
        <v>1</v>
      </c>
      <c r="AF24" s="8" t="b">
        <f t="shared" si="1"/>
        <v>1</v>
      </c>
      <c r="AG24" s="8"/>
      <c r="AH24" s="8"/>
      <c r="AI24" s="8" t="b">
        <f t="shared" si="2"/>
        <v>1</v>
      </c>
      <c r="AJ24" s="8" t="b">
        <f t="shared" si="2"/>
        <v>1</v>
      </c>
      <c r="AK24" s="69"/>
      <c r="AL24" s="71"/>
      <c r="AM24" s="8" t="b">
        <f t="shared" si="3"/>
        <v>1</v>
      </c>
      <c r="AN24" s="8" t="b">
        <f t="shared" si="3"/>
        <v>1</v>
      </c>
      <c r="AQ24" s="8" t="b">
        <f t="shared" si="4"/>
        <v>1</v>
      </c>
      <c r="AR24" s="8" t="b">
        <f t="shared" si="4"/>
        <v>1</v>
      </c>
    </row>
    <row r="25" spans="1:44" s="9" customFormat="1" ht="15" x14ac:dyDescent="0.25">
      <c r="A25" s="38">
        <v>9</v>
      </c>
      <c r="B25" s="526" t="s">
        <v>19</v>
      </c>
      <c r="C25" s="527"/>
      <c r="D25" s="157">
        <v>0</v>
      </c>
      <c r="E25" s="1">
        <v>0</v>
      </c>
      <c r="F25" s="1">
        <v>0</v>
      </c>
      <c r="G25" s="162" t="s">
        <v>7</v>
      </c>
      <c r="H25" s="157">
        <v>0</v>
      </c>
      <c r="I25" s="1">
        <v>0</v>
      </c>
      <c r="J25" s="1">
        <v>0</v>
      </c>
      <c r="K25" s="162" t="s">
        <v>7</v>
      </c>
      <c r="L25" s="157">
        <v>0</v>
      </c>
      <c r="M25" s="1">
        <v>0</v>
      </c>
      <c r="N25" s="1">
        <v>0</v>
      </c>
      <c r="O25" s="162" t="s">
        <v>7</v>
      </c>
      <c r="P25" s="157">
        <v>0</v>
      </c>
      <c r="Q25" s="1">
        <v>0</v>
      </c>
      <c r="R25" s="1">
        <v>0</v>
      </c>
      <c r="S25" s="162" t="s">
        <v>7</v>
      </c>
      <c r="T25" s="157">
        <v>0</v>
      </c>
      <c r="U25" s="1">
        <v>0</v>
      </c>
      <c r="V25" s="1">
        <v>0</v>
      </c>
      <c r="W25" s="162" t="s">
        <v>7</v>
      </c>
      <c r="X25" s="35"/>
      <c r="Y25" s="8"/>
      <c r="Z25" s="8"/>
      <c r="AA25" s="8" t="b">
        <f t="shared" si="0"/>
        <v>1</v>
      </c>
      <c r="AB25" s="8" t="b">
        <f t="shared" si="0"/>
        <v>1</v>
      </c>
      <c r="AC25" s="8"/>
      <c r="AD25" s="8"/>
      <c r="AE25" s="8" t="b">
        <f t="shared" si="1"/>
        <v>1</v>
      </c>
      <c r="AF25" s="8" t="b">
        <f t="shared" si="1"/>
        <v>1</v>
      </c>
      <c r="AG25" s="8"/>
      <c r="AH25" s="8"/>
      <c r="AI25" s="8" t="b">
        <f t="shared" si="2"/>
        <v>1</v>
      </c>
      <c r="AJ25" s="8" t="b">
        <f t="shared" si="2"/>
        <v>1</v>
      </c>
      <c r="AK25" s="69"/>
      <c r="AL25" s="71"/>
      <c r="AM25" s="8" t="b">
        <f t="shared" si="3"/>
        <v>1</v>
      </c>
      <c r="AN25" s="8" t="b">
        <f t="shared" si="3"/>
        <v>1</v>
      </c>
      <c r="AQ25" s="8" t="b">
        <f t="shared" si="4"/>
        <v>1</v>
      </c>
      <c r="AR25" s="8" t="b">
        <f t="shared" si="4"/>
        <v>1</v>
      </c>
    </row>
    <row r="26" spans="1:44" ht="15" x14ac:dyDescent="0.25">
      <c r="A26" s="38">
        <v>10</v>
      </c>
      <c r="B26" s="522" t="s">
        <v>2</v>
      </c>
      <c r="C26" s="523"/>
      <c r="D26" s="157">
        <v>0</v>
      </c>
      <c r="E26" s="1">
        <v>0</v>
      </c>
      <c r="F26" s="1">
        <v>0</v>
      </c>
      <c r="G26" s="162" t="s">
        <v>7</v>
      </c>
      <c r="H26" s="157">
        <v>0</v>
      </c>
      <c r="I26" s="1">
        <v>0</v>
      </c>
      <c r="J26" s="1">
        <v>0</v>
      </c>
      <c r="K26" s="162" t="s">
        <v>7</v>
      </c>
      <c r="L26" s="157">
        <v>0</v>
      </c>
      <c r="M26" s="1">
        <v>0</v>
      </c>
      <c r="N26" s="1">
        <v>0</v>
      </c>
      <c r="O26" s="162" t="s">
        <v>7</v>
      </c>
      <c r="P26" s="157">
        <v>0</v>
      </c>
      <c r="Q26" s="1">
        <v>0</v>
      </c>
      <c r="R26" s="1">
        <v>0</v>
      </c>
      <c r="S26" s="162" t="s">
        <v>7</v>
      </c>
      <c r="T26" s="157">
        <v>0</v>
      </c>
      <c r="U26" s="1">
        <v>0</v>
      </c>
      <c r="V26" s="1">
        <v>0</v>
      </c>
      <c r="W26" s="162" t="s">
        <v>7</v>
      </c>
      <c r="X26" s="7"/>
      <c r="AA26" s="8" t="b">
        <f t="shared" si="0"/>
        <v>1</v>
      </c>
      <c r="AB26" s="8" t="b">
        <f t="shared" si="0"/>
        <v>1</v>
      </c>
      <c r="AE26" s="8" t="b">
        <f t="shared" si="1"/>
        <v>1</v>
      </c>
      <c r="AF26" s="8" t="b">
        <f t="shared" si="1"/>
        <v>1</v>
      </c>
      <c r="AI26" s="8" t="b">
        <f t="shared" si="2"/>
        <v>1</v>
      </c>
      <c r="AJ26" s="8" t="b">
        <f t="shared" si="2"/>
        <v>1</v>
      </c>
      <c r="AK26" s="70"/>
      <c r="AL26" s="72"/>
      <c r="AM26" s="8" t="b">
        <f t="shared" si="3"/>
        <v>1</v>
      </c>
      <c r="AN26" s="8" t="b">
        <f t="shared" si="3"/>
        <v>1</v>
      </c>
      <c r="AQ26" s="8" t="b">
        <f t="shared" si="4"/>
        <v>1</v>
      </c>
      <c r="AR26" s="8" t="b">
        <f t="shared" si="4"/>
        <v>1</v>
      </c>
    </row>
    <row r="27" spans="1:44" s="9" customFormat="1" ht="15" x14ac:dyDescent="0.25">
      <c r="A27" s="38">
        <v>11</v>
      </c>
      <c r="B27" s="522" t="s">
        <v>3</v>
      </c>
      <c r="C27" s="523"/>
      <c r="D27" s="159">
        <f>IF('2_Spec_rozsahu_zakázky'!$D$20&gt;0,ROUND(F27*'2_Spec_rozsahu_zakázky'!D$20/'2_Spec_rozsahu_zakázky'!D$10,-2),0)</f>
        <v>0</v>
      </c>
      <c r="E27" s="1">
        <v>0</v>
      </c>
      <c r="F27" s="74">
        <f>ROUND('3_Nákladove_položky'!F27,2)</f>
        <v>0</v>
      </c>
      <c r="G27" s="154" t="str">
        <f>IF(F27=0,"0%",F27/(F27+E27))</f>
        <v>0%</v>
      </c>
      <c r="H27" s="159">
        <f>IF('2_Spec_rozsahu_zakázky'!$E$20&gt;0,ROUND(J27*'2_Spec_rozsahu_zakázky'!E$20/'2_Spec_rozsahu_zakázky'!E$10,-2),0)</f>
        <v>0</v>
      </c>
      <c r="I27" s="1">
        <v>0</v>
      </c>
      <c r="J27" s="74">
        <f>ROUND('3_Nákladove_položky'!J27,2)</f>
        <v>0</v>
      </c>
      <c r="K27" s="154" t="str">
        <f>IF(J27=0,"0%",J27/(J27+I27))</f>
        <v>0%</v>
      </c>
      <c r="L27" s="159">
        <f>IF('2_Spec_rozsahu_zakázky'!$F$20&gt;0,ROUND(N27*'2_Spec_rozsahu_zakázky'!F$20/'2_Spec_rozsahu_zakázky'!F$10,-2),0)</f>
        <v>0</v>
      </c>
      <c r="M27" s="1">
        <v>0</v>
      </c>
      <c r="N27" s="74">
        <f>ROUND('3_Nákladove_položky'!N27,2)</f>
        <v>0</v>
      </c>
      <c r="O27" s="154" t="str">
        <f>IF(N27=0,"0%",N27/(N27+M27))</f>
        <v>0%</v>
      </c>
      <c r="P27" s="159">
        <f>IF('2_Spec_rozsahu_zakázky'!$G$20&gt;0,ROUND(R27*'2_Spec_rozsahu_zakázky'!G$20/'2_Spec_rozsahu_zakázky'!G$10,-2),0)</f>
        <v>0</v>
      </c>
      <c r="Q27" s="1">
        <v>0</v>
      </c>
      <c r="R27" s="74">
        <f>ROUND('3_Nákladove_položky'!R27,2)</f>
        <v>0</v>
      </c>
      <c r="S27" s="154" t="str">
        <f>IF(R27=0,"0%",R27/(R27+Q27))</f>
        <v>0%</v>
      </c>
      <c r="T27" s="159">
        <f>IF('2_Spec_rozsahu_zakázky'!$H$20&gt;0,ROUND(V27*'2_Spec_rozsahu_zakázky'!$H$20/'2_Spec_rozsahu_zakázky'!$H$10,-2),0)</f>
        <v>0</v>
      </c>
      <c r="U27" s="1">
        <v>0</v>
      </c>
      <c r="V27" s="74">
        <f>ROUND('3_Nákladove_položky'!V27,2)</f>
        <v>0</v>
      </c>
      <c r="W27" s="154" t="str">
        <f>IF(V27=0,"0%",V27/(V27+U27))</f>
        <v>0%</v>
      </c>
      <c r="X27" s="35"/>
      <c r="Y27" s="8"/>
      <c r="Z27" s="8"/>
      <c r="AA27" s="8" t="b">
        <f t="shared" si="0"/>
        <v>1</v>
      </c>
      <c r="AB27" s="8" t="b">
        <f t="shared" si="0"/>
        <v>1</v>
      </c>
      <c r="AC27" s="8"/>
      <c r="AD27" s="8"/>
      <c r="AE27" s="8" t="b">
        <f t="shared" si="1"/>
        <v>1</v>
      </c>
      <c r="AF27" s="8" t="b">
        <f t="shared" si="1"/>
        <v>1</v>
      </c>
      <c r="AG27" s="8"/>
      <c r="AH27" s="8"/>
      <c r="AI27" s="8" t="b">
        <f t="shared" si="2"/>
        <v>1</v>
      </c>
      <c r="AJ27" s="8" t="b">
        <f t="shared" si="2"/>
        <v>1</v>
      </c>
      <c r="AK27" s="69"/>
      <c r="AL27" s="71"/>
      <c r="AM27" s="8" t="b">
        <f t="shared" si="3"/>
        <v>1</v>
      </c>
      <c r="AN27" s="8" t="b">
        <f t="shared" si="3"/>
        <v>1</v>
      </c>
      <c r="AQ27" s="8" t="b">
        <f t="shared" si="4"/>
        <v>1</v>
      </c>
      <c r="AR27" s="8" t="b">
        <f t="shared" si="4"/>
        <v>1</v>
      </c>
    </row>
    <row r="28" spans="1:44" ht="15" x14ac:dyDescent="0.25">
      <c r="A28" s="38">
        <v>12</v>
      </c>
      <c r="B28" s="522" t="s">
        <v>20</v>
      </c>
      <c r="C28" s="523"/>
      <c r="D28" s="159">
        <f>IF('2_Spec_rozsahu_zakázky'!$D$20&gt;0,ROUND(F28*'2_Spec_rozsahu_zakázky'!D$20/'2_Spec_rozsahu_zakázky'!D$10,-2),0)</f>
        <v>0</v>
      </c>
      <c r="E28" s="74">
        <f>ROUND('3_Nákladove_položky'!E28,2)</f>
        <v>0</v>
      </c>
      <c r="F28" s="74">
        <f>ROUND('3_Nákladove_položky'!F28,2)</f>
        <v>0</v>
      </c>
      <c r="G28" s="154" t="str">
        <f>IF(E28=0,IF(F28=0,"0%",F28/(F28+E28)),F28/(F28+E28))</f>
        <v>0%</v>
      </c>
      <c r="H28" s="159">
        <f>IF('2_Spec_rozsahu_zakázky'!$E$20&gt;0,ROUND(J28*'2_Spec_rozsahu_zakázky'!E$20/'2_Spec_rozsahu_zakázky'!E$10,-2),0)</f>
        <v>0</v>
      </c>
      <c r="I28" s="74">
        <f>ROUND('3_Nákladove_položky'!I28,2)</f>
        <v>0</v>
      </c>
      <c r="J28" s="74">
        <f>ROUND('3_Nákladove_položky'!J28,2)</f>
        <v>0</v>
      </c>
      <c r="K28" s="154" t="str">
        <f>IF(I28=0,IF(J28=0,"0%",J28/(J28+I28)),J28/(J28+I28))</f>
        <v>0%</v>
      </c>
      <c r="L28" s="159">
        <f>IF('2_Spec_rozsahu_zakázky'!$F$20&gt;0,ROUND(N28*'2_Spec_rozsahu_zakázky'!F$20/'2_Spec_rozsahu_zakázky'!F$10,-2),0)</f>
        <v>0</v>
      </c>
      <c r="M28" s="74">
        <f>ROUND('3_Nákladove_položky'!M28,2)</f>
        <v>0</v>
      </c>
      <c r="N28" s="74">
        <f>ROUND('3_Nákladove_položky'!N28,2)</f>
        <v>0</v>
      </c>
      <c r="O28" s="154" t="str">
        <f>IF(M28=0,IF(N28=0,"0%",N28/(N28+M28)),N28/(N28+M28))</f>
        <v>0%</v>
      </c>
      <c r="P28" s="159">
        <f>IF('2_Spec_rozsahu_zakázky'!$G$20&gt;0,ROUND(R28*'2_Spec_rozsahu_zakázky'!G$20/'2_Spec_rozsahu_zakázky'!G$10,-2),0)</f>
        <v>0</v>
      </c>
      <c r="Q28" s="74">
        <f>ROUND('3_Nákladove_položky'!Q28,2)</f>
        <v>0</v>
      </c>
      <c r="R28" s="74">
        <f>ROUND('3_Nákladove_položky'!R28,2)</f>
        <v>0</v>
      </c>
      <c r="S28" s="154" t="str">
        <f>IF(Q28=0,IF(R28=0,"0%",R28/(R28+Q28)),R28/(R28+Q28))</f>
        <v>0%</v>
      </c>
      <c r="T28" s="159">
        <f>IF('2_Spec_rozsahu_zakázky'!$H$20&gt;0,ROUND(V28*'2_Spec_rozsahu_zakázky'!$H$20/'2_Spec_rozsahu_zakázky'!$H$10,-2),0)</f>
        <v>0</v>
      </c>
      <c r="U28" s="74">
        <f>ROUND('3_Nákladove_položky'!U28,2)</f>
        <v>0</v>
      </c>
      <c r="V28" s="74">
        <f>ROUND('3_Nákladove_položky'!V28,2)</f>
        <v>0</v>
      </c>
      <c r="W28" s="154" t="str">
        <f>IF(U28=0,IF(V28=0,"0%",V28/(V28+U28)),V28/(V28+U28))</f>
        <v>0%</v>
      </c>
      <c r="X28" s="7"/>
      <c r="AA28" s="8" t="b">
        <f t="shared" si="0"/>
        <v>1</v>
      </c>
      <c r="AB28" s="8" t="b">
        <f t="shared" si="0"/>
        <v>1</v>
      </c>
      <c r="AE28" s="8" t="b">
        <f t="shared" si="1"/>
        <v>1</v>
      </c>
      <c r="AF28" s="8" t="b">
        <f t="shared" si="1"/>
        <v>1</v>
      </c>
      <c r="AI28" s="8" t="b">
        <f t="shared" si="2"/>
        <v>1</v>
      </c>
      <c r="AJ28" s="8" t="b">
        <f t="shared" si="2"/>
        <v>1</v>
      </c>
      <c r="AK28" s="70"/>
      <c r="AL28" s="72"/>
      <c r="AM28" s="8" t="b">
        <f t="shared" si="3"/>
        <v>1</v>
      </c>
      <c r="AN28" s="8" t="b">
        <f t="shared" si="3"/>
        <v>1</v>
      </c>
      <c r="AQ28" s="8" t="b">
        <f t="shared" si="4"/>
        <v>1</v>
      </c>
      <c r="AR28" s="8" t="b">
        <f t="shared" si="4"/>
        <v>1</v>
      </c>
    </row>
    <row r="29" spans="1:44" ht="15" x14ac:dyDescent="0.25">
      <c r="A29" s="38">
        <v>13</v>
      </c>
      <c r="B29" s="522" t="s">
        <v>21</v>
      </c>
      <c r="C29" s="523"/>
      <c r="D29" s="159">
        <f>IF('2_Spec_rozsahu_zakázky'!$D$20&gt;0,ROUND(F29*'2_Spec_rozsahu_zakázky'!D$20/'2_Spec_rozsahu_zakázky'!D$10,-2),0)</f>
        <v>0</v>
      </c>
      <c r="E29" s="74">
        <f>ROUND('3_Nákladove_položky'!E29,2)</f>
        <v>0</v>
      </c>
      <c r="F29" s="74">
        <f>ROUND('3_Nákladove_položky'!F29,2)</f>
        <v>0</v>
      </c>
      <c r="G29" s="154" t="str">
        <f>IF(E29=0,IF(F29=0,"0%",F29/(F29+E29)),F29/(F29+E29))</f>
        <v>0%</v>
      </c>
      <c r="H29" s="159">
        <f>IF('2_Spec_rozsahu_zakázky'!$E$20&gt;0,ROUND(J29*'2_Spec_rozsahu_zakázky'!E$20/'2_Spec_rozsahu_zakázky'!E$10,-2),0)</f>
        <v>0</v>
      </c>
      <c r="I29" s="74">
        <f>ROUND('3_Nákladove_položky'!I29,2)</f>
        <v>0</v>
      </c>
      <c r="J29" s="74">
        <f>ROUND('3_Nákladove_položky'!J29,2)</f>
        <v>0</v>
      </c>
      <c r="K29" s="154" t="str">
        <f>IF(I29=0,IF(J29=0,"0%",J29/(J29+I29)),J29/(J29+I29))</f>
        <v>0%</v>
      </c>
      <c r="L29" s="159">
        <f>IF('2_Spec_rozsahu_zakázky'!$F$20&gt;0,ROUND(N29*'2_Spec_rozsahu_zakázky'!F$20/'2_Spec_rozsahu_zakázky'!F$10,-2),0)</f>
        <v>0</v>
      </c>
      <c r="M29" s="74">
        <f>ROUND('3_Nákladove_položky'!M29,2)</f>
        <v>0</v>
      </c>
      <c r="N29" s="74">
        <f>ROUND('3_Nákladove_položky'!N29,2)</f>
        <v>0</v>
      </c>
      <c r="O29" s="154" t="str">
        <f>IF(M29=0,IF(N29=0,"0%",N29/(N29+M29)),N29/(N29+M29))</f>
        <v>0%</v>
      </c>
      <c r="P29" s="159">
        <f>IF('2_Spec_rozsahu_zakázky'!$G$20&gt;0,ROUND(R29*'2_Spec_rozsahu_zakázky'!G$20/'2_Spec_rozsahu_zakázky'!G$10,-2),0)</f>
        <v>0</v>
      </c>
      <c r="Q29" s="74">
        <f>ROUND('3_Nákladove_položky'!Q29,2)</f>
        <v>0</v>
      </c>
      <c r="R29" s="74">
        <f>ROUND('3_Nákladove_položky'!R29,2)</f>
        <v>0</v>
      </c>
      <c r="S29" s="154" t="str">
        <f>IF(Q29=0,IF(R29=0,"0%",R29/(R29+Q29)),R29/(R29+Q29))</f>
        <v>0%</v>
      </c>
      <c r="T29" s="159">
        <f>IF('2_Spec_rozsahu_zakázky'!$H$20&gt;0,ROUND(V29*'2_Spec_rozsahu_zakázky'!$H$20/'2_Spec_rozsahu_zakázky'!$H$10,-2),0)</f>
        <v>0</v>
      </c>
      <c r="U29" s="74">
        <f>ROUND('3_Nákladove_položky'!U29,2)</f>
        <v>0</v>
      </c>
      <c r="V29" s="74">
        <f>ROUND('3_Nákladove_položky'!V29,2)</f>
        <v>0</v>
      </c>
      <c r="W29" s="154" t="str">
        <f>IF(U29=0,IF(V29=0,"0%",V29/(V29+U29)),V29/(V29+U29))</f>
        <v>0%</v>
      </c>
      <c r="X29" s="7"/>
      <c r="AA29" s="8" t="b">
        <f t="shared" si="0"/>
        <v>1</v>
      </c>
      <c r="AB29" s="8" t="b">
        <f t="shared" si="0"/>
        <v>1</v>
      </c>
      <c r="AE29" s="8" t="b">
        <f t="shared" si="1"/>
        <v>1</v>
      </c>
      <c r="AF29" s="8" t="b">
        <f t="shared" si="1"/>
        <v>1</v>
      </c>
      <c r="AI29" s="8" t="b">
        <f t="shared" si="2"/>
        <v>1</v>
      </c>
      <c r="AJ29" s="8" t="b">
        <f t="shared" si="2"/>
        <v>1</v>
      </c>
      <c r="AK29" s="70"/>
      <c r="AL29" s="72"/>
      <c r="AM29" s="8" t="b">
        <f t="shared" si="3"/>
        <v>1</v>
      </c>
      <c r="AN29" s="8" t="b">
        <f t="shared" si="3"/>
        <v>1</v>
      </c>
      <c r="AQ29" s="8" t="b">
        <f t="shared" si="4"/>
        <v>1</v>
      </c>
      <c r="AR29" s="8" t="b">
        <f t="shared" si="4"/>
        <v>1</v>
      </c>
    </row>
    <row r="30" spans="1:44" ht="15" x14ac:dyDescent="0.25">
      <c r="A30" s="38">
        <v>14</v>
      </c>
      <c r="B30" s="522" t="s">
        <v>22</v>
      </c>
      <c r="C30" s="523"/>
      <c r="D30" s="159">
        <f>IF('2_Spec_rozsahu_zakázky'!$D$20&gt;0,ROUND(F30*'2_Spec_rozsahu_zakázky'!D$20/'2_Spec_rozsahu_zakázky'!D$10,-2),0)</f>
        <v>0</v>
      </c>
      <c r="E30" s="1">
        <v>0</v>
      </c>
      <c r="F30" s="74">
        <f>F31+F32</f>
        <v>0</v>
      </c>
      <c r="G30" s="154" t="str">
        <f>IF(F30=0,"0%",F30/(F30+E30))</f>
        <v>0%</v>
      </c>
      <c r="H30" s="159">
        <f>IF('2_Spec_rozsahu_zakázky'!$E$20&gt;0,ROUND(J30*'2_Spec_rozsahu_zakázky'!E$20/'2_Spec_rozsahu_zakázky'!E$10,-2),0)</f>
        <v>0</v>
      </c>
      <c r="I30" s="1">
        <v>0</v>
      </c>
      <c r="J30" s="74">
        <f>J31+J32</f>
        <v>0</v>
      </c>
      <c r="K30" s="154" t="str">
        <f>IF(J30=0,"0%",J30/(J30+I30))</f>
        <v>0%</v>
      </c>
      <c r="L30" s="159">
        <f>IF('2_Spec_rozsahu_zakázky'!$F$20&gt;0,ROUND(N30*'2_Spec_rozsahu_zakázky'!F$20/'2_Spec_rozsahu_zakázky'!F$10,-2),0)</f>
        <v>0</v>
      </c>
      <c r="M30" s="1">
        <v>0</v>
      </c>
      <c r="N30" s="74">
        <f>N31+N32</f>
        <v>0</v>
      </c>
      <c r="O30" s="154" t="str">
        <f>IF(N30=0,"0%",N30/(N30+M30))</f>
        <v>0%</v>
      </c>
      <c r="P30" s="159">
        <f>IF('2_Spec_rozsahu_zakázky'!$G$20&gt;0,ROUND(R30*'2_Spec_rozsahu_zakázky'!G$20/'2_Spec_rozsahu_zakázky'!G$10,-2),0)</f>
        <v>0</v>
      </c>
      <c r="Q30" s="1">
        <v>0</v>
      </c>
      <c r="R30" s="74">
        <f>R31+R32</f>
        <v>0</v>
      </c>
      <c r="S30" s="154" t="str">
        <f>IF(R30=0,"0%",R30/(R30+Q30))</f>
        <v>0%</v>
      </c>
      <c r="T30" s="159">
        <f>IF('2_Spec_rozsahu_zakázky'!$H$20&gt;0,ROUND(V30*'2_Spec_rozsahu_zakázky'!$H$20/'2_Spec_rozsahu_zakázky'!$H$10,-2),0)</f>
        <v>0</v>
      </c>
      <c r="U30" s="1">
        <v>0</v>
      </c>
      <c r="V30" s="74">
        <f>V31+V32</f>
        <v>0</v>
      </c>
      <c r="W30" s="154" t="str">
        <f>IF(V30=0,"0%",V30/(V30+U30))</f>
        <v>0%</v>
      </c>
      <c r="X30" s="7"/>
      <c r="AA30" s="8" t="b">
        <f t="shared" si="0"/>
        <v>1</v>
      </c>
      <c r="AB30" s="8" t="b">
        <f t="shared" si="0"/>
        <v>1</v>
      </c>
      <c r="AE30" s="8" t="b">
        <f t="shared" si="1"/>
        <v>1</v>
      </c>
      <c r="AF30" s="8" t="b">
        <f t="shared" si="1"/>
        <v>1</v>
      </c>
      <c r="AI30" s="8" t="b">
        <f t="shared" si="2"/>
        <v>1</v>
      </c>
      <c r="AJ30" s="8" t="b">
        <f t="shared" si="2"/>
        <v>1</v>
      </c>
      <c r="AK30" s="70"/>
      <c r="AL30" s="72"/>
      <c r="AM30" s="8" t="b">
        <f t="shared" si="3"/>
        <v>1</v>
      </c>
      <c r="AN30" s="8" t="b">
        <f t="shared" si="3"/>
        <v>1</v>
      </c>
      <c r="AQ30" s="8" t="b">
        <f t="shared" si="4"/>
        <v>1</v>
      </c>
      <c r="AR30" s="8" t="b">
        <f t="shared" si="4"/>
        <v>1</v>
      </c>
    </row>
    <row r="31" spans="1:44" ht="15" x14ac:dyDescent="0.25">
      <c r="A31" s="163" t="s">
        <v>110</v>
      </c>
      <c r="B31" s="160" t="s">
        <v>112</v>
      </c>
      <c r="C31" s="200"/>
      <c r="D31" s="159">
        <f>IF('2_Spec_rozsahu_zakázky'!$D$20&gt;0,ROUND(F31*'2_Spec_rozsahu_zakázky'!D$20/'2_Spec_rozsahu_zakázky'!D$10,-2),0)</f>
        <v>0</v>
      </c>
      <c r="E31" s="1">
        <v>0</v>
      </c>
      <c r="F31" s="74">
        <f>ROUND('3_Nákladove_položky'!F31,2)</f>
        <v>0</v>
      </c>
      <c r="G31" s="154" t="str">
        <f>IF(F31=0,"0%",F31/(F31+E31))</f>
        <v>0%</v>
      </c>
      <c r="H31" s="159">
        <f>IF('2_Spec_rozsahu_zakázky'!$E$20&gt;0,ROUND(J31*'2_Spec_rozsahu_zakázky'!E$20/'2_Spec_rozsahu_zakázky'!E$10,-2),0)</f>
        <v>0</v>
      </c>
      <c r="I31" s="1">
        <v>0</v>
      </c>
      <c r="J31" s="74">
        <f>ROUND('3_Nákladove_položky'!J31,2)</f>
        <v>0</v>
      </c>
      <c r="K31" s="154" t="str">
        <f>IF(J31=0,"0%",J31/(J31+I31))</f>
        <v>0%</v>
      </c>
      <c r="L31" s="159">
        <f>IF('2_Spec_rozsahu_zakázky'!$F$20&gt;0,ROUND(N31*'2_Spec_rozsahu_zakázky'!F$20/'2_Spec_rozsahu_zakázky'!F$10,-2),0)</f>
        <v>0</v>
      </c>
      <c r="M31" s="1">
        <v>0</v>
      </c>
      <c r="N31" s="74">
        <f>ROUND('3_Nákladove_položky'!N31,2)</f>
        <v>0</v>
      </c>
      <c r="O31" s="154" t="str">
        <f>IF(N31=0,"0%",N31/(N31+M31))</f>
        <v>0%</v>
      </c>
      <c r="P31" s="159">
        <f>IF('2_Spec_rozsahu_zakázky'!$G$20&gt;0,ROUND(R31*'2_Spec_rozsahu_zakázky'!G$20/'2_Spec_rozsahu_zakázky'!G$10,-2),0)</f>
        <v>0</v>
      </c>
      <c r="Q31" s="1">
        <v>0</v>
      </c>
      <c r="R31" s="74">
        <f>ROUND('3_Nákladove_položky'!R31,2)</f>
        <v>0</v>
      </c>
      <c r="S31" s="154" t="str">
        <f>IF(R31=0,"0%",R31/(R31+Q31))</f>
        <v>0%</v>
      </c>
      <c r="T31" s="159">
        <f>IF('2_Spec_rozsahu_zakázky'!$H$20&gt;0,ROUND(V31*'2_Spec_rozsahu_zakázky'!$H$20/'2_Spec_rozsahu_zakázky'!$H$10,-2),0)</f>
        <v>0</v>
      </c>
      <c r="U31" s="1">
        <v>0</v>
      </c>
      <c r="V31" s="74">
        <f>ROUND('3_Nákladove_položky'!V31,2)</f>
        <v>0</v>
      </c>
      <c r="W31" s="154" t="str">
        <f>IF(V31=0,"0%",V31/(V31+U31))</f>
        <v>0%</v>
      </c>
      <c r="X31" s="7"/>
      <c r="AK31" s="70"/>
      <c r="AL31" s="72"/>
    </row>
    <row r="32" spans="1:44" ht="15" x14ac:dyDescent="0.25">
      <c r="A32" s="163" t="s">
        <v>111</v>
      </c>
      <c r="B32" s="160" t="s">
        <v>113</v>
      </c>
      <c r="C32" s="200"/>
      <c r="D32" s="159">
        <f>IF('2_Spec_rozsahu_zakázky'!$D$20&gt;0,ROUND(F32*'2_Spec_rozsahu_zakázky'!D$20/'2_Spec_rozsahu_zakázky'!D$10,-2),0)</f>
        <v>0</v>
      </c>
      <c r="E32" s="1">
        <v>0</v>
      </c>
      <c r="F32" s="74">
        <f>ROUND('3_Nákladove_položky'!F32,2)</f>
        <v>0</v>
      </c>
      <c r="G32" s="154" t="str">
        <f>IF(F32=0,"0%",F32/(F32+E32))</f>
        <v>0%</v>
      </c>
      <c r="H32" s="159">
        <f>IF('2_Spec_rozsahu_zakázky'!$E$20&gt;0,ROUND(J32*'2_Spec_rozsahu_zakázky'!E$20/'2_Spec_rozsahu_zakázky'!E$10,-2),0)</f>
        <v>0</v>
      </c>
      <c r="I32" s="1">
        <v>0</v>
      </c>
      <c r="J32" s="74">
        <f>ROUND('3_Nákladove_položky'!J32,2)</f>
        <v>0</v>
      </c>
      <c r="K32" s="154" t="str">
        <f>IF(J32=0,"0%",J32/(J32+I32))</f>
        <v>0%</v>
      </c>
      <c r="L32" s="159">
        <f>IF('2_Spec_rozsahu_zakázky'!$F$20&gt;0,ROUND(N32*'2_Spec_rozsahu_zakázky'!F$20/'2_Spec_rozsahu_zakázky'!F$10,-2),0)</f>
        <v>0</v>
      </c>
      <c r="M32" s="1">
        <v>0</v>
      </c>
      <c r="N32" s="74">
        <f>ROUND('3_Nákladove_položky'!N32,2)</f>
        <v>0</v>
      </c>
      <c r="O32" s="154" t="str">
        <f>IF(N32=0,"0%",N32/(N32+M32))</f>
        <v>0%</v>
      </c>
      <c r="P32" s="159">
        <f>IF('2_Spec_rozsahu_zakázky'!$G$20&gt;0,ROUND(R32*'2_Spec_rozsahu_zakázky'!G$20/'2_Spec_rozsahu_zakázky'!G$10,-2),0)</f>
        <v>0</v>
      </c>
      <c r="Q32" s="1">
        <v>0</v>
      </c>
      <c r="R32" s="74">
        <f>ROUND('3_Nákladove_položky'!R32,2)</f>
        <v>0</v>
      </c>
      <c r="S32" s="154" t="str">
        <f>IF(R32=0,"0%",R32/(R32+Q32))</f>
        <v>0%</v>
      </c>
      <c r="T32" s="159">
        <f>IF('2_Spec_rozsahu_zakázky'!$H$20&gt;0,ROUND(V32*'2_Spec_rozsahu_zakázky'!$H$20/'2_Spec_rozsahu_zakázky'!$H$10,-2),0)</f>
        <v>0</v>
      </c>
      <c r="U32" s="1">
        <v>0</v>
      </c>
      <c r="V32" s="74">
        <f>ROUND('3_Nákladove_položky'!V32,2)</f>
        <v>0</v>
      </c>
      <c r="W32" s="154" t="str">
        <f>IF(V32=0,"0%",V32/(V32+U32))</f>
        <v>0%</v>
      </c>
      <c r="X32" s="7"/>
      <c r="AK32" s="70"/>
      <c r="AL32" s="72"/>
    </row>
    <row r="33" spans="1:44" s="9" customFormat="1" ht="15.75" thickBot="1" x14ac:dyDescent="0.3">
      <c r="A33" s="40">
        <v>15</v>
      </c>
      <c r="B33" s="524" t="s">
        <v>24</v>
      </c>
      <c r="C33" s="525"/>
      <c r="D33" s="164">
        <v>0</v>
      </c>
      <c r="E33" s="165">
        <v>0</v>
      </c>
      <c r="F33" s="166">
        <f>IF('2_Spec_rozsahu_zakázky'!D20&gt;0,VLOOKUP($C$4,'NESAHAT tabulka_vsechny_kraje'!$A$4:$R$12,18,FALSE),0)</f>
        <v>0.25</v>
      </c>
      <c r="G33" s="154">
        <f>IF(F33=0,"0%",F33/(F33+E33))</f>
        <v>1</v>
      </c>
      <c r="H33" s="164">
        <v>0</v>
      </c>
      <c r="I33" s="165">
        <v>0</v>
      </c>
      <c r="J33" s="166">
        <f>IF('2_Spec_rozsahu_zakázky'!E20&gt;0,VLOOKUP($C$4,'NESAHAT tabulka_vsechny_kraje'!$A$4:$R$12,18,FALSE),0)</f>
        <v>0.25</v>
      </c>
      <c r="K33" s="154">
        <f>IF(J33=0,"0%",J33/(J33+I33))</f>
        <v>1</v>
      </c>
      <c r="L33" s="164">
        <v>0</v>
      </c>
      <c r="M33" s="165">
        <v>0</v>
      </c>
      <c r="N33" s="166">
        <f>IF('2_Spec_rozsahu_zakázky'!F20&gt;0,VLOOKUP($C$4,'NESAHAT tabulka_vsechny_kraje'!$A$4:$R$12,18,FALSE),0)</f>
        <v>0.25</v>
      </c>
      <c r="O33" s="154">
        <f>IF(N33=0,"0%",N33/(N33+M33))</f>
        <v>1</v>
      </c>
      <c r="P33" s="164">
        <v>0</v>
      </c>
      <c r="Q33" s="165">
        <v>0</v>
      </c>
      <c r="R33" s="166">
        <f>IF('2_Spec_rozsahu_zakázky'!G20&gt;0,VLOOKUP($C$4,'NESAHAT tabulka_vsechny_kraje'!$A$4:$R$12,18,FALSE),0)</f>
        <v>0.25</v>
      </c>
      <c r="S33" s="154">
        <f>IF(R33=0,"0%",R33/(R33+Q33))</f>
        <v>1</v>
      </c>
      <c r="T33" s="164">
        <v>0</v>
      </c>
      <c r="U33" s="165">
        <v>0</v>
      </c>
      <c r="V33" s="166">
        <f>IF('2_Spec_rozsahu_zakázky'!H20&gt;0,VLOOKUP($C$4,'NESAHAT tabulka_vsechny_kraje'!$A$4:$R$12,18,FALSE),0)</f>
        <v>0.25</v>
      </c>
      <c r="W33" s="154">
        <f>IF(V33=0,"0%",V33/(V33+U33))</f>
        <v>1</v>
      </c>
      <c r="X33" s="35"/>
      <c r="Y33" s="8"/>
      <c r="Z33" s="8"/>
      <c r="AA33" s="8" t="b">
        <f t="shared" si="0"/>
        <v>1</v>
      </c>
      <c r="AB33" s="8" t="b">
        <f t="shared" si="0"/>
        <v>1</v>
      </c>
      <c r="AC33" s="8"/>
      <c r="AD33" s="8"/>
      <c r="AE33" s="8" t="b">
        <f t="shared" si="1"/>
        <v>1</v>
      </c>
      <c r="AF33" s="8" t="b">
        <f t="shared" si="1"/>
        <v>1</v>
      </c>
      <c r="AG33" s="8"/>
      <c r="AH33" s="8"/>
      <c r="AI33" s="8" t="b">
        <f t="shared" si="2"/>
        <v>1</v>
      </c>
      <c r="AJ33" s="8" t="b">
        <f t="shared" si="2"/>
        <v>1</v>
      </c>
      <c r="AK33" s="69"/>
      <c r="AL33" s="71"/>
      <c r="AM33" s="8" t="b">
        <f t="shared" si="3"/>
        <v>1</v>
      </c>
      <c r="AN33" s="8" t="b">
        <f t="shared" si="3"/>
        <v>1</v>
      </c>
      <c r="AQ33" s="8" t="b">
        <f t="shared" si="4"/>
        <v>1</v>
      </c>
      <c r="AR33" s="8" t="b">
        <f t="shared" si="4"/>
        <v>1</v>
      </c>
    </row>
    <row r="34" spans="1:44" s="9" customFormat="1" ht="18.75" x14ac:dyDescent="0.25">
      <c r="A34" s="167">
        <v>16</v>
      </c>
      <c r="B34" s="168" t="s">
        <v>56</v>
      </c>
      <c r="C34" s="169"/>
      <c r="D34" s="170"/>
      <c r="E34" s="171">
        <f>E9+E12+E13+E14+E17+E18+E21+E24+E25+E26+E27+E28+E29+E30+E33</f>
        <v>0</v>
      </c>
      <c r="F34" s="171">
        <f>F9+F12+F13+F14+F17+F18+F21+F24+F25+F26+F27+F28+F29+F30+F33</f>
        <v>0.25</v>
      </c>
      <c r="G34" s="173"/>
      <c r="H34" s="174"/>
      <c r="I34" s="171">
        <f>I9+I12+I13+I14+I17+I18+I21+I24+I25+I26+I27+I28+I29+I30+I33</f>
        <v>0</v>
      </c>
      <c r="J34" s="171">
        <f>J9+J12+J13+J14+J17+J18+J21+J24+J25+J26+J27+J28+J29+J30+J33</f>
        <v>0.25</v>
      </c>
      <c r="K34" s="173"/>
      <c r="L34" s="174"/>
      <c r="M34" s="171">
        <f>M9+M12+M13+M14+M17+M18+M21+M24+M25+M26+M27+M28+M29+M30+M33</f>
        <v>0</v>
      </c>
      <c r="N34" s="171">
        <f>N9+N12+N13+N14+N17+N18+N21+N24+N25+N26+N27+N28+N29+N30+N33</f>
        <v>0.25</v>
      </c>
      <c r="O34" s="44"/>
      <c r="P34" s="44"/>
      <c r="Q34" s="171">
        <f>Q9+Q12+Q13+Q14+Q17+Q18+Q21+Q24+Q25+Q26+Q27+Q28+Q29+Q30+Q33</f>
        <v>0</v>
      </c>
      <c r="R34" s="171">
        <f>R9+R12+R13+R14+R17+R18+R21+R24+R25+R26+R27+R28+R29+R30+R33</f>
        <v>0.25</v>
      </c>
      <c r="S34" s="44"/>
      <c r="T34" s="44"/>
      <c r="U34" s="171">
        <f>U9+U12+U13+U14+U17+U18+U21+U24+U25+U26+U27+U28+U29+U30+U33</f>
        <v>0</v>
      </c>
      <c r="V34" s="171">
        <f>V9+V12+V13+V14+V17+V18+V21+V24+V25+V26+V27+V28+V29+V30+V33</f>
        <v>0.25</v>
      </c>
      <c r="W34" s="44"/>
      <c r="X34" s="35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69"/>
      <c r="AL34" s="71"/>
    </row>
    <row r="35" spans="1:44" s="9" customFormat="1" ht="19.5" thickBot="1" x14ac:dyDescent="0.3">
      <c r="A35" s="175">
        <v>17</v>
      </c>
      <c r="B35" s="176" t="s">
        <v>45</v>
      </c>
      <c r="C35" s="177"/>
      <c r="D35" s="178"/>
      <c r="E35" s="515">
        <f>SUM(E34+F34)</f>
        <v>0.25</v>
      </c>
      <c r="F35" s="516"/>
      <c r="G35" s="179"/>
      <c r="H35" s="180"/>
      <c r="I35" s="515">
        <f>SUM(I34+J34)</f>
        <v>0.25</v>
      </c>
      <c r="J35" s="516"/>
      <c r="K35" s="179"/>
      <c r="L35" s="180"/>
      <c r="M35" s="515">
        <f>SUM(M34+N34)</f>
        <v>0.25</v>
      </c>
      <c r="N35" s="516"/>
      <c r="O35" s="44"/>
      <c r="P35" s="44"/>
      <c r="Q35" s="515">
        <f>SUM(Q34+R34)</f>
        <v>0.25</v>
      </c>
      <c r="R35" s="516"/>
      <c r="S35" s="44"/>
      <c r="T35" s="44"/>
      <c r="U35" s="515">
        <f>SUM(U34+V34)</f>
        <v>0.25</v>
      </c>
      <c r="V35" s="516"/>
      <c r="W35" s="44"/>
      <c r="X35" s="35"/>
      <c r="Y35" s="8" t="s">
        <v>54</v>
      </c>
      <c r="Z35" s="8"/>
      <c r="AA35" s="69" t="b">
        <f>AND(AA9:AB33,AE9:AF33,AI9:AJ33,AM9:AN33,AQ9:AR33)</f>
        <v>1</v>
      </c>
      <c r="AB35" s="8"/>
      <c r="AC35" s="8"/>
      <c r="AD35" s="8"/>
      <c r="AE35" s="8"/>
      <c r="AF35" s="8"/>
      <c r="AG35" s="8"/>
      <c r="AH35" s="8"/>
      <c r="AI35" s="8"/>
      <c r="AJ35" s="8"/>
      <c r="AK35" s="69"/>
      <c r="AL35" s="71"/>
    </row>
    <row r="36" spans="1:44" s="9" customFormat="1" ht="14.25" customHeight="1" x14ac:dyDescent="0.25">
      <c r="B36" s="41"/>
      <c r="C36" s="41"/>
      <c r="D36" s="45"/>
      <c r="E36" s="45"/>
      <c r="F36" s="181"/>
      <c r="G36" s="39"/>
      <c r="H36" s="43"/>
      <c r="I36" s="42"/>
      <c r="J36" s="39"/>
      <c r="K36" s="43"/>
      <c r="L36" s="42"/>
      <c r="M36" s="39"/>
      <c r="N36" s="43"/>
      <c r="O36" s="35"/>
      <c r="P36" s="35"/>
      <c r="Q36" s="35"/>
      <c r="R36" s="35"/>
      <c r="S36" s="35"/>
      <c r="T36" s="35"/>
      <c r="U36" s="35"/>
      <c r="V36" s="35"/>
      <c r="W36" s="35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71"/>
    </row>
    <row r="37" spans="1:44" ht="32.25" hidden="1" customHeight="1" x14ac:dyDescent="0.25">
      <c r="C37" s="51"/>
      <c r="D37" s="517" t="s">
        <v>47</v>
      </c>
      <c r="E37" s="518"/>
      <c r="F37" s="518"/>
      <c r="G37" s="518"/>
      <c r="H37" s="518"/>
      <c r="I37" s="518"/>
      <c r="J37" s="518"/>
      <c r="K37" s="518"/>
      <c r="L37" s="518"/>
      <c r="M37" s="518"/>
      <c r="N37" s="518"/>
      <c r="O37" s="518"/>
      <c r="P37" s="518"/>
      <c r="Q37" s="518"/>
      <c r="R37" s="518"/>
      <c r="S37" s="518"/>
      <c r="T37" s="518"/>
      <c r="U37" s="518"/>
      <c r="V37" s="518"/>
      <c r="W37" s="518"/>
      <c r="AE37" s="72"/>
      <c r="AF37" s="72"/>
      <c r="AG37" s="69"/>
      <c r="AH37" s="69"/>
      <c r="AI37" s="72"/>
      <c r="AJ37" s="72"/>
      <c r="AK37" s="69"/>
      <c r="AL37" s="69"/>
      <c r="AM37" s="72"/>
      <c r="AN37" s="72"/>
      <c r="AO37" s="69"/>
      <c r="AP37" s="69"/>
      <c r="AQ37" s="72"/>
      <c r="AR37" s="72"/>
    </row>
    <row r="38" spans="1:44" ht="15" hidden="1" x14ac:dyDescent="0.25">
      <c r="C38" s="51" t="s">
        <v>46</v>
      </c>
      <c r="D38" s="519" t="s">
        <v>79</v>
      </c>
      <c r="E38" s="520"/>
      <c r="F38" s="520"/>
      <c r="G38" s="521"/>
      <c r="H38" s="519" t="s">
        <v>80</v>
      </c>
      <c r="I38" s="520"/>
      <c r="J38" s="520"/>
      <c r="K38" s="521"/>
      <c r="L38" s="519" t="s">
        <v>81</v>
      </c>
      <c r="M38" s="520"/>
      <c r="N38" s="520"/>
      <c r="O38" s="521"/>
      <c r="P38" s="519" t="s">
        <v>82</v>
      </c>
      <c r="Q38" s="520"/>
      <c r="R38" s="520"/>
      <c r="S38" s="521"/>
      <c r="T38" s="519" t="s">
        <v>83</v>
      </c>
      <c r="U38" s="520"/>
      <c r="V38" s="520"/>
      <c r="W38" s="521"/>
      <c r="AG38" s="69"/>
      <c r="AH38" s="69"/>
      <c r="AK38" s="69"/>
      <c r="AL38" s="69"/>
      <c r="AO38" s="69"/>
      <c r="AP38" s="69"/>
    </row>
    <row r="39" spans="1:44" ht="18" hidden="1" customHeight="1" x14ac:dyDescent="0.25">
      <c r="C39" s="52">
        <v>1</v>
      </c>
      <c r="D39" s="512">
        <v>8.3000000000000007</v>
      </c>
      <c r="E39" s="513"/>
      <c r="F39" s="513"/>
      <c r="G39" s="514"/>
      <c r="H39" s="512">
        <v>7</v>
      </c>
      <c r="I39" s="513"/>
      <c r="J39" s="513"/>
      <c r="K39" s="514"/>
      <c r="L39" s="507">
        <v>6.2</v>
      </c>
      <c r="M39" s="508"/>
      <c r="N39" s="508"/>
      <c r="O39" s="508"/>
      <c r="P39" s="507">
        <v>0</v>
      </c>
      <c r="Q39" s="508"/>
      <c r="R39" s="508"/>
      <c r="S39" s="508"/>
      <c r="T39" s="507">
        <v>0</v>
      </c>
      <c r="U39" s="508"/>
      <c r="V39" s="508"/>
      <c r="W39" s="508"/>
      <c r="AG39" s="69"/>
      <c r="AH39" s="69"/>
      <c r="AK39" s="69"/>
      <c r="AL39" s="69"/>
      <c r="AO39" s="69"/>
      <c r="AP39" s="69"/>
    </row>
    <row r="40" spans="1:44" hidden="1" x14ac:dyDescent="0.25">
      <c r="C40" s="150" t="s">
        <v>35</v>
      </c>
      <c r="D40" s="509">
        <f>E9</f>
        <v>0</v>
      </c>
      <c r="E40" s="510"/>
      <c r="F40" s="510"/>
      <c r="G40" s="511"/>
      <c r="H40" s="509">
        <f>I9</f>
        <v>0</v>
      </c>
      <c r="I40" s="510"/>
      <c r="J40" s="510"/>
      <c r="K40" s="511"/>
      <c r="L40" s="509">
        <f>M9</f>
        <v>0</v>
      </c>
      <c r="M40" s="510"/>
      <c r="N40" s="510"/>
      <c r="O40" s="511"/>
      <c r="P40" s="509">
        <f>Q9</f>
        <v>0</v>
      </c>
      <c r="Q40" s="510"/>
      <c r="R40" s="510"/>
      <c r="S40" s="511"/>
      <c r="T40" s="509">
        <f>U9</f>
        <v>0</v>
      </c>
      <c r="U40" s="510"/>
      <c r="V40" s="510"/>
      <c r="W40" s="511"/>
      <c r="AG40" s="69"/>
      <c r="AH40" s="69"/>
      <c r="AK40" s="69"/>
      <c r="AL40" s="69"/>
      <c r="AO40" s="69"/>
      <c r="AP40" s="69"/>
    </row>
    <row r="41" spans="1:44" ht="18" hidden="1" customHeight="1" x14ac:dyDescent="0.25">
      <c r="C41" s="52" t="s">
        <v>34</v>
      </c>
      <c r="D41" s="512">
        <v>10.5</v>
      </c>
      <c r="E41" s="513"/>
      <c r="F41" s="513"/>
      <c r="G41" s="514"/>
      <c r="H41" s="512">
        <v>10.5</v>
      </c>
      <c r="I41" s="513"/>
      <c r="J41" s="513"/>
      <c r="K41" s="514"/>
      <c r="L41" s="512">
        <v>10.5</v>
      </c>
      <c r="M41" s="513"/>
      <c r="N41" s="513"/>
      <c r="O41" s="514"/>
      <c r="P41" s="512">
        <v>10.5</v>
      </c>
      <c r="Q41" s="513"/>
      <c r="R41" s="513"/>
      <c r="S41" s="514"/>
      <c r="T41" s="512">
        <v>10.5</v>
      </c>
      <c r="U41" s="513"/>
      <c r="V41" s="513"/>
      <c r="W41" s="514"/>
      <c r="AG41" s="69"/>
      <c r="AH41" s="69"/>
      <c r="AK41" s="69"/>
      <c r="AL41" s="69"/>
      <c r="AO41" s="69"/>
      <c r="AP41" s="69"/>
    </row>
    <row r="42" spans="1:44" hidden="1" x14ac:dyDescent="0.25">
      <c r="C42" s="150" t="s">
        <v>35</v>
      </c>
      <c r="D42" s="504">
        <f>SUM(E18:F21)</f>
        <v>0</v>
      </c>
      <c r="E42" s="505"/>
      <c r="F42" s="505"/>
      <c r="G42" s="506"/>
      <c r="H42" s="504">
        <f>SUM(I18:J21)</f>
        <v>0</v>
      </c>
      <c r="I42" s="505"/>
      <c r="J42" s="505"/>
      <c r="K42" s="506"/>
      <c r="L42" s="504">
        <f>SUM(M18:N21)</f>
        <v>0</v>
      </c>
      <c r="M42" s="505"/>
      <c r="N42" s="505"/>
      <c r="O42" s="506"/>
      <c r="P42" s="504">
        <f>SUM(Q18:R21)</f>
        <v>0</v>
      </c>
      <c r="Q42" s="505"/>
      <c r="R42" s="505"/>
      <c r="S42" s="506"/>
      <c r="T42" s="504">
        <f>SUM(U18:V21)</f>
        <v>0</v>
      </c>
      <c r="U42" s="505"/>
      <c r="V42" s="505"/>
      <c r="W42" s="506"/>
      <c r="AG42" s="69"/>
      <c r="AH42" s="69"/>
      <c r="AK42" s="69"/>
      <c r="AL42" s="69"/>
      <c r="AO42" s="69"/>
      <c r="AP42" s="69"/>
    </row>
    <row r="43" spans="1:44" ht="15" thickBot="1" x14ac:dyDescent="0.3">
      <c r="AA43" s="69"/>
      <c r="AB43" s="69"/>
      <c r="AE43" s="69"/>
      <c r="AF43" s="69"/>
      <c r="AI43" s="69"/>
      <c r="AJ43" s="69"/>
    </row>
    <row r="44" spans="1:44" ht="60" customHeight="1" thickBot="1" x14ac:dyDescent="0.3">
      <c r="A44" s="577" t="s">
        <v>144</v>
      </c>
      <c r="B44" s="578"/>
      <c r="C44" s="579"/>
      <c r="D44" s="560">
        <f>ROUND('5a_Kvalita,vybavení,služby'!D18,0)</f>
        <v>0</v>
      </c>
      <c r="E44" s="560"/>
      <c r="F44" s="560">
        <f>ROUND('5a_Kvalita,vybavení,služby'!F18,0)</f>
        <v>0</v>
      </c>
      <c r="G44" s="560"/>
      <c r="H44" s="560">
        <f>ROUND('5a_Kvalita,vybavení,služby'!H18,0)</f>
        <v>0</v>
      </c>
      <c r="I44" s="560"/>
      <c r="J44" s="560">
        <f>ROUND('5a_Kvalita,vybavení,služby'!J18,0)</f>
        <v>0</v>
      </c>
      <c r="K44" s="560"/>
      <c r="L44" s="560">
        <f>ROUND('5a_Kvalita,vybavení,služby'!L18,0)</f>
        <v>0</v>
      </c>
      <c r="M44" s="560"/>
      <c r="T44" s="148"/>
      <c r="U44" s="149"/>
    </row>
    <row r="45" spans="1:44" ht="30" customHeight="1" thickBot="1" x14ac:dyDescent="0.3">
      <c r="A45" s="563" t="s">
        <v>138</v>
      </c>
      <c r="B45" s="564"/>
      <c r="C45" s="564"/>
      <c r="D45" s="565" t="s">
        <v>143</v>
      </c>
      <c r="E45" s="566"/>
      <c r="F45" s="566"/>
      <c r="G45" s="566"/>
      <c r="H45" s="566"/>
      <c r="I45" s="566"/>
      <c r="J45" s="567"/>
      <c r="K45" s="568" t="s">
        <v>142</v>
      </c>
      <c r="L45" s="569"/>
      <c r="M45" s="570"/>
    </row>
    <row r="46" spans="1:44" ht="30" customHeight="1" x14ac:dyDescent="0.25">
      <c r="A46" s="571" t="s">
        <v>139</v>
      </c>
      <c r="B46" s="572"/>
      <c r="C46" s="572"/>
      <c r="D46" s="573">
        <f>'5a_Kvalita,vybavení,služby'!D22</f>
        <v>0</v>
      </c>
      <c r="E46" s="573"/>
      <c r="F46" s="573"/>
      <c r="G46" s="573"/>
      <c r="H46" s="573"/>
      <c r="I46" s="573"/>
      <c r="J46" s="573"/>
      <c r="K46" s="574">
        <f>ROUND('5a_Kvalita,vybavení,služby'!K22,0)</f>
        <v>0</v>
      </c>
      <c r="L46" s="575"/>
      <c r="M46" s="576"/>
      <c r="N46" s="8" t="s">
        <v>185</v>
      </c>
    </row>
    <row r="47" spans="1:44" ht="30" customHeight="1" x14ac:dyDescent="0.25">
      <c r="A47" s="577" t="s">
        <v>140</v>
      </c>
      <c r="B47" s="578"/>
      <c r="C47" s="578"/>
      <c r="D47" s="573">
        <f>'5a_Kvalita,vybavení,služby'!D23</f>
        <v>0</v>
      </c>
      <c r="E47" s="573"/>
      <c r="F47" s="573"/>
      <c r="G47" s="573"/>
      <c r="H47" s="573"/>
      <c r="I47" s="573"/>
      <c r="J47" s="573"/>
      <c r="K47" s="574">
        <f>ROUND('5a_Kvalita,vybavení,služby'!K23,0)</f>
        <v>0</v>
      </c>
      <c r="L47" s="575"/>
      <c r="M47" s="576"/>
      <c r="N47" s="8" t="s">
        <v>185</v>
      </c>
    </row>
    <row r="48" spans="1:44" ht="30" customHeight="1" thickBot="1" x14ac:dyDescent="0.3">
      <c r="A48" s="580" t="s">
        <v>141</v>
      </c>
      <c r="B48" s="581"/>
      <c r="C48" s="581"/>
      <c r="D48" s="573">
        <f>'5a_Kvalita,vybavení,služby'!D24</f>
        <v>0</v>
      </c>
      <c r="E48" s="573"/>
      <c r="F48" s="573"/>
      <c r="G48" s="573"/>
      <c r="H48" s="573"/>
      <c r="I48" s="573"/>
      <c r="J48" s="573"/>
      <c r="K48" s="574">
        <f>ROUND('5a_Kvalita,vybavení,služby'!K24,0)</f>
        <v>0</v>
      </c>
      <c r="L48" s="575"/>
      <c r="M48" s="576"/>
      <c r="N48" s="8" t="s">
        <v>185</v>
      </c>
    </row>
    <row r="49" spans="1:22" ht="60.75" thickBot="1" x14ac:dyDescent="0.3">
      <c r="A49" s="184">
        <v>3</v>
      </c>
      <c r="B49" s="185" t="s">
        <v>160</v>
      </c>
      <c r="C49" s="556">
        <f>ROUND(IF('2_Spec_rozsahu_zakázky'!D10&gt;0,F34*'2_Spec_rozsahu_zakázky'!D20/'2_Spec_rozsahu_zakázky'!D10,0),0)</f>
        <v>19108</v>
      </c>
      <c r="D49" s="557"/>
      <c r="E49" s="556">
        <f>ROUND(IF('2_Spec_rozsahu_zakázky'!E10&gt;0,J34*'2_Spec_rozsahu_zakázky'!E20/'2_Spec_rozsahu_zakázky'!E10,0),0)</f>
        <v>20344</v>
      </c>
      <c r="F49" s="557"/>
      <c r="G49" s="556">
        <f>ROUND(IF('2_Spec_rozsahu_zakázky'!F10&gt;0,N34*'2_Spec_rozsahu_zakázky'!F20/'2_Spec_rozsahu_zakázky'!F10,0),0)</f>
        <v>17995</v>
      </c>
      <c r="H49" s="557"/>
      <c r="I49" s="556">
        <f>ROUND(IF('2_Spec_rozsahu_zakázky'!G10&gt;0,R34*'2_Spec_rozsahu_zakázky'!G20/'2_Spec_rozsahu_zakázky'!G10,0),0)</f>
        <v>21333</v>
      </c>
      <c r="J49" s="557"/>
      <c r="K49" s="556">
        <f>ROUND(IF('2_Spec_rozsahu_zakázky'!H10&gt;0,V34*'2_Spec_rozsahu_zakázky'!H20/'2_Spec_rozsahu_zakázky'!H10,0),0)</f>
        <v>15237</v>
      </c>
      <c r="L49" s="557"/>
    </row>
    <row r="50" spans="1:22" ht="39.950000000000003" customHeight="1" thickBot="1" x14ac:dyDescent="0.3">
      <c r="A50" s="186"/>
      <c r="B50" s="187"/>
      <c r="C50" s="558" t="s">
        <v>90</v>
      </c>
      <c r="D50" s="559"/>
      <c r="E50" s="553" t="s">
        <v>91</v>
      </c>
      <c r="F50" s="559"/>
      <c r="G50" s="553" t="s">
        <v>92</v>
      </c>
      <c r="H50" s="554"/>
      <c r="I50" s="144"/>
      <c r="J50" s="144"/>
      <c r="K50" s="144"/>
      <c r="L50" s="144"/>
    </row>
    <row r="51" spans="1:22" ht="60.75" thickBot="1" x14ac:dyDescent="0.3">
      <c r="A51" s="186">
        <v>4</v>
      </c>
      <c r="B51" s="188" t="s">
        <v>93</v>
      </c>
      <c r="C51" s="552">
        <f>ROUND('4_Cenová_nabidka - souhrn'!C18,0)</f>
        <v>0</v>
      </c>
      <c r="D51" s="560"/>
      <c r="E51" s="560">
        <f>ROUND('4_Cenová_nabidka - souhrn'!E18,0)</f>
        <v>0</v>
      </c>
      <c r="F51" s="560"/>
      <c r="G51" s="551">
        <f>ROUND('4_Cenová_nabidka - souhrn'!G18,0)</f>
        <v>0</v>
      </c>
      <c r="H51" s="552"/>
      <c r="I51" s="144"/>
      <c r="J51" s="555"/>
      <c r="K51" s="555"/>
      <c r="L51" s="555"/>
      <c r="M51" s="555"/>
      <c r="N51" s="555"/>
      <c r="O51" s="555"/>
      <c r="P51" s="555"/>
      <c r="Q51" s="555"/>
      <c r="R51" s="555"/>
      <c r="S51" s="555"/>
      <c r="T51" s="555"/>
      <c r="U51" s="229"/>
      <c r="V51" s="229"/>
    </row>
    <row r="52" spans="1:22" ht="90.75" thickBot="1" x14ac:dyDescent="0.3">
      <c r="A52" s="189">
        <v>5</v>
      </c>
      <c r="B52" s="190" t="s">
        <v>156</v>
      </c>
      <c r="C52" s="561">
        <f>ROUND('4_Cenová_nabidka - souhrn'!C19,2)</f>
        <v>0</v>
      </c>
      <c r="D52" s="562"/>
      <c r="E52" s="562">
        <f>ROUND('4_Cenová_nabidka - souhrn'!E19,2)</f>
        <v>0</v>
      </c>
      <c r="F52" s="562"/>
      <c r="G52" s="549">
        <v>0</v>
      </c>
      <c r="H52" s="550"/>
      <c r="I52" s="144"/>
      <c r="J52" s="555"/>
      <c r="K52" s="555"/>
      <c r="L52" s="555"/>
      <c r="M52" s="555"/>
      <c r="N52" s="555"/>
      <c r="O52" s="555"/>
      <c r="P52" s="555"/>
      <c r="Q52" s="555"/>
      <c r="R52" s="555"/>
      <c r="S52" s="555"/>
      <c r="T52" s="555"/>
      <c r="U52" s="229"/>
      <c r="V52" s="229"/>
    </row>
    <row r="56" spans="1:22" x14ac:dyDescent="0.25">
      <c r="D56" s="183"/>
    </row>
  </sheetData>
  <sheetProtection algorithmName="SHA-512" hashValue="ypuPz4/mZ91wF5nQ+mYqYp7gTOZx7waM/NlQIcMqfE8yaryg+5XSC7Zyyc6/u+qkOlpBEG3S3xz+BYiibJPaXg==" saltValue="YuobrmrLmGUdCtVAqbJ/Ow==" spinCount="100000" sheet="1" objects="1" scenarios="1"/>
  <mergeCells count="88">
    <mergeCell ref="A47:C47"/>
    <mergeCell ref="D47:J47"/>
    <mergeCell ref="K47:M47"/>
    <mergeCell ref="A48:C48"/>
    <mergeCell ref="D48:J48"/>
    <mergeCell ref="K48:M48"/>
    <mergeCell ref="L44:M44"/>
    <mergeCell ref="A45:C45"/>
    <mergeCell ref="D45:J45"/>
    <mergeCell ref="K45:M45"/>
    <mergeCell ref="A46:C46"/>
    <mergeCell ref="D46:J46"/>
    <mergeCell ref="K46:M46"/>
    <mergeCell ref="A44:C44"/>
    <mergeCell ref="D44:E44"/>
    <mergeCell ref="F44:G44"/>
    <mergeCell ref="H44:I44"/>
    <mergeCell ref="J44:K44"/>
    <mergeCell ref="G52:H52"/>
    <mergeCell ref="G51:H51"/>
    <mergeCell ref="G50:H50"/>
    <mergeCell ref="J51:T52"/>
    <mergeCell ref="C49:D49"/>
    <mergeCell ref="E49:F49"/>
    <mergeCell ref="G49:H49"/>
    <mergeCell ref="I49:J49"/>
    <mergeCell ref="K49:L49"/>
    <mergeCell ref="C50:D50"/>
    <mergeCell ref="E50:F50"/>
    <mergeCell ref="C51:D51"/>
    <mergeCell ref="E51:F51"/>
    <mergeCell ref="C52:D52"/>
    <mergeCell ref="E52:F52"/>
    <mergeCell ref="D41:G41"/>
    <mergeCell ref="H41:K41"/>
    <mergeCell ref="L41:O41"/>
    <mergeCell ref="P41:S41"/>
    <mergeCell ref="T41:W41"/>
    <mergeCell ref="D42:G42"/>
    <mergeCell ref="H42:K42"/>
    <mergeCell ref="L42:O42"/>
    <mergeCell ref="P42:S42"/>
    <mergeCell ref="T42:W42"/>
    <mergeCell ref="D39:G39"/>
    <mergeCell ref="H39:K39"/>
    <mergeCell ref="L39:O39"/>
    <mergeCell ref="P39:S39"/>
    <mergeCell ref="T39:W39"/>
    <mergeCell ref="D40:G40"/>
    <mergeCell ref="H40:K40"/>
    <mergeCell ref="L40:O40"/>
    <mergeCell ref="P40:S40"/>
    <mergeCell ref="T40:W40"/>
    <mergeCell ref="M35:N35"/>
    <mergeCell ref="Q35:R35"/>
    <mergeCell ref="U35:V35"/>
    <mergeCell ref="D37:W37"/>
    <mergeCell ref="D38:G38"/>
    <mergeCell ref="H38:K38"/>
    <mergeCell ref="L38:O38"/>
    <mergeCell ref="P38:S38"/>
    <mergeCell ref="T38:W38"/>
    <mergeCell ref="I35:J35"/>
    <mergeCell ref="B28:C28"/>
    <mergeCell ref="B29:C29"/>
    <mergeCell ref="B30:C30"/>
    <mergeCell ref="B33:C33"/>
    <mergeCell ref="E35:F35"/>
    <mergeCell ref="B27:C27"/>
    <mergeCell ref="B8:C8"/>
    <mergeCell ref="B9:C9"/>
    <mergeCell ref="B12:C12"/>
    <mergeCell ref="B13:C13"/>
    <mergeCell ref="B14:C14"/>
    <mergeCell ref="B17:C17"/>
    <mergeCell ref="B18:C18"/>
    <mergeCell ref="B21:C21"/>
    <mergeCell ref="B24:C24"/>
    <mergeCell ref="B25:C25"/>
    <mergeCell ref="B26:C26"/>
    <mergeCell ref="A4:B4"/>
    <mergeCell ref="D6:W6"/>
    <mergeCell ref="D7:G7"/>
    <mergeCell ref="H7:K7"/>
    <mergeCell ref="L7:O7"/>
    <mergeCell ref="P7:S7"/>
    <mergeCell ref="T7:W7"/>
    <mergeCell ref="I2:W4"/>
  </mergeCells>
  <conditionalFormatting sqref="D40:W40 D42:W42">
    <cfRule type="expression" dxfId="12" priority="1">
      <formula>D40&gt;D39</formula>
    </cfRule>
  </conditionalFormatting>
  <pageMargins left="0.39370078740157483" right="0.39370078740157483" top="0.98425196850393704" bottom="0.59055118110236227" header="0.31496062992125984" footer="0.31496062992125984"/>
  <pageSetup paperSize="8" scale="69" fitToWidth="0" fitToHeight="0" orientation="landscape" r:id="rId1"/>
  <headerFooter>
    <oddHeader xml:space="preserve">&amp;L&amp;"Arial,Tučné"&amp;K01+024Příloha č. 13&amp;"Arial,Obyčejné"&amp;8
k Zadávací dokumentaci Výběr dopravců pro uzavření smluv o veřejných službách 
v přepravě cestujících ve veřejné linkové dopravě na území Královéhradeckého kraje &amp;"-,Obyčejné"&amp;11&amp;K01+000
</oddHead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4">
    <tabColor rgb="FF92D050"/>
  </sheetPr>
  <dimension ref="A1:M37"/>
  <sheetViews>
    <sheetView showGridLines="0" view="pageBreakPreview" zoomScale="70" zoomScaleNormal="90" zoomScaleSheetLayoutView="70" workbookViewId="0"/>
  </sheetViews>
  <sheetFormatPr defaultColWidth="9.140625" defaultRowHeight="14.25" x14ac:dyDescent="0.25"/>
  <cols>
    <col min="1" max="1" width="21.7109375" style="8" customWidth="1"/>
    <col min="2" max="2" width="47.42578125" style="8" customWidth="1"/>
    <col min="3" max="8" width="9.7109375" style="8" customWidth="1"/>
    <col min="9" max="16384" width="9.140625" style="8"/>
  </cols>
  <sheetData>
    <row r="1" spans="1:13" x14ac:dyDescent="0.25">
      <c r="A1" s="7"/>
    </row>
    <row r="2" spans="1:13" s="9" customFormat="1" ht="18" x14ac:dyDescent="0.25">
      <c r="A2" s="34" t="s">
        <v>125</v>
      </c>
      <c r="B2" s="6"/>
      <c r="C2" s="35"/>
      <c r="D2" s="35"/>
      <c r="E2" s="35"/>
      <c r="F2" s="36"/>
      <c r="G2" s="35"/>
      <c r="H2" s="36"/>
      <c r="I2" s="36"/>
      <c r="J2" s="36"/>
      <c r="K2" s="36"/>
      <c r="L2" s="36"/>
      <c r="M2" s="36"/>
    </row>
    <row r="3" spans="1:13" s="9" customFormat="1" ht="15" x14ac:dyDescent="0.25">
      <c r="A3" s="35"/>
      <c r="B3" s="37"/>
      <c r="C3" s="35"/>
      <c r="D3" s="35"/>
      <c r="E3" s="35"/>
      <c r="F3" s="36"/>
      <c r="G3" s="36"/>
      <c r="H3" s="36"/>
      <c r="I3" s="36"/>
      <c r="J3" s="36"/>
      <c r="K3" s="36"/>
      <c r="L3" s="36"/>
      <c r="M3" s="36"/>
    </row>
    <row r="4" spans="1:13" s="9" customFormat="1" ht="20.100000000000001" customHeight="1" x14ac:dyDescent="0.25">
      <c r="A4" s="261" t="str">
        <f>'1_Ident_udaje'!A5:B5</f>
        <v>Výběrová oblast č.</v>
      </c>
      <c r="B4" s="151">
        <f>'1_Ident_udaje'!C5</f>
        <v>7</v>
      </c>
      <c r="C4" s="42"/>
      <c r="D4" s="39"/>
      <c r="E4" s="42"/>
      <c r="F4" s="39"/>
      <c r="G4" s="42"/>
      <c r="H4" s="39"/>
    </row>
    <row r="5" spans="1:13" s="9" customFormat="1" ht="15.75" thickBot="1" x14ac:dyDescent="0.3">
      <c r="A5" s="35"/>
      <c r="B5" s="35"/>
      <c r="C5" s="42"/>
      <c r="D5" s="39"/>
      <c r="E5" s="42"/>
      <c r="F5" s="39"/>
      <c r="G5" s="42"/>
      <c r="H5" s="39"/>
    </row>
    <row r="6" spans="1:13" x14ac:dyDescent="0.25">
      <c r="A6" s="262" t="s">
        <v>8</v>
      </c>
      <c r="B6" s="263"/>
      <c r="C6" s="263"/>
      <c r="D6" s="263"/>
      <c r="E6" s="263"/>
      <c r="F6" s="264"/>
      <c r="G6" s="265" t="s">
        <v>9</v>
      </c>
      <c r="H6" s="263"/>
      <c r="I6" s="263"/>
      <c r="J6" s="263"/>
      <c r="K6" s="263"/>
      <c r="L6" s="266"/>
    </row>
    <row r="7" spans="1:13" ht="15" x14ac:dyDescent="0.25">
      <c r="A7" s="607">
        <f>'1_Ident_udaje'!A9</f>
        <v>0</v>
      </c>
      <c r="B7" s="608"/>
      <c r="C7" s="608"/>
      <c r="D7" s="608"/>
      <c r="E7" s="608"/>
      <c r="F7" s="609"/>
      <c r="G7" s="267" t="s">
        <v>10</v>
      </c>
      <c r="H7" s="10"/>
      <c r="I7" s="10"/>
      <c r="J7" s="615">
        <f>'1_Ident_udaje'!J9</f>
        <v>0</v>
      </c>
      <c r="K7" s="608"/>
      <c r="L7" s="616"/>
    </row>
    <row r="8" spans="1:13" ht="15" x14ac:dyDescent="0.25">
      <c r="A8" s="617">
        <f>'1_Ident_udaje'!A10</f>
        <v>0</v>
      </c>
      <c r="B8" s="618"/>
      <c r="C8" s="618"/>
      <c r="D8" s="618"/>
      <c r="E8" s="618"/>
      <c r="F8" s="619"/>
      <c r="G8" s="267" t="s">
        <v>11</v>
      </c>
      <c r="H8" s="10"/>
      <c r="I8" s="10"/>
      <c r="J8" s="620">
        <f>'1_Ident_udaje'!J10</f>
        <v>0</v>
      </c>
      <c r="K8" s="618"/>
      <c r="L8" s="621"/>
    </row>
    <row r="9" spans="1:13" ht="15" x14ac:dyDescent="0.25">
      <c r="A9" s="622">
        <f>'1_Ident_udaje'!A11</f>
        <v>0</v>
      </c>
      <c r="B9" s="623"/>
      <c r="C9" s="623"/>
      <c r="D9" s="623"/>
      <c r="E9" s="623"/>
      <c r="F9" s="624"/>
      <c r="G9" s="267" t="s">
        <v>12</v>
      </c>
      <c r="H9" s="10"/>
      <c r="I9" s="10"/>
      <c r="J9" s="625">
        <f>'1_Ident_udaje'!J11</f>
        <v>0</v>
      </c>
      <c r="K9" s="618"/>
      <c r="L9" s="621"/>
    </row>
    <row r="10" spans="1:13" ht="15.75" thickBot="1" x14ac:dyDescent="0.3">
      <c r="A10" s="268" t="s">
        <v>13</v>
      </c>
      <c r="B10" s="612">
        <f>'1_Ident_udaje'!B12</f>
        <v>0</v>
      </c>
      <c r="C10" s="613"/>
      <c r="D10" s="269" t="s">
        <v>14</v>
      </c>
      <c r="E10" s="610">
        <f>'1_Ident_udaje'!E12</f>
        <v>0</v>
      </c>
      <c r="F10" s="611"/>
      <c r="G10" s="270" t="s">
        <v>15</v>
      </c>
      <c r="H10" s="271"/>
      <c r="I10" s="271"/>
      <c r="J10" s="604">
        <f>'1_Ident_udaje'!J12</f>
        <v>0</v>
      </c>
      <c r="K10" s="605"/>
      <c r="L10" s="606"/>
    </row>
    <row r="11" spans="1:13" ht="15" thickBot="1" x14ac:dyDescent="0.3"/>
    <row r="12" spans="1:13" s="9" customFormat="1" ht="24.95" customHeight="1" thickBot="1" x14ac:dyDescent="0.3">
      <c r="A12" s="35"/>
      <c r="B12" s="35"/>
      <c r="C12" s="626" t="s">
        <v>27</v>
      </c>
      <c r="D12" s="626"/>
      <c r="E12" s="626"/>
      <c r="F12" s="626"/>
      <c r="G12" s="626"/>
      <c r="H12" s="626"/>
      <c r="I12" s="626"/>
      <c r="J12" s="626"/>
      <c r="K12" s="626"/>
      <c r="L12" s="626"/>
    </row>
    <row r="13" spans="1:13" s="9" customFormat="1" ht="34.5" customHeight="1" thickBot="1" x14ac:dyDescent="0.3">
      <c r="A13" s="186" t="s">
        <v>26</v>
      </c>
      <c r="B13" s="272" t="s">
        <v>5</v>
      </c>
      <c r="C13" s="554" t="s">
        <v>79</v>
      </c>
      <c r="D13" s="626"/>
      <c r="E13" s="626" t="s">
        <v>80</v>
      </c>
      <c r="F13" s="626"/>
      <c r="G13" s="626" t="s">
        <v>81</v>
      </c>
      <c r="H13" s="626"/>
      <c r="I13" s="626" t="s">
        <v>82</v>
      </c>
      <c r="J13" s="626"/>
      <c r="K13" s="626" t="s">
        <v>83</v>
      </c>
      <c r="L13" s="626"/>
    </row>
    <row r="14" spans="1:13" s="9" customFormat="1" ht="35.1" customHeight="1" x14ac:dyDescent="0.25">
      <c r="A14" s="273">
        <v>1</v>
      </c>
      <c r="B14" s="274" t="s">
        <v>45</v>
      </c>
      <c r="C14" s="627">
        <f>'3_Nákladove_položky'!E35</f>
        <v>0.25</v>
      </c>
      <c r="D14" s="614"/>
      <c r="E14" s="627">
        <f>'3_Nákladove_položky'!I35</f>
        <v>0.25</v>
      </c>
      <c r="F14" s="614"/>
      <c r="G14" s="614">
        <f>'3_Nákladove_položky'!M35</f>
        <v>0.25</v>
      </c>
      <c r="H14" s="614"/>
      <c r="I14" s="614">
        <f>'3_Nákladove_položky'!Q35</f>
        <v>0.25</v>
      </c>
      <c r="J14" s="614"/>
      <c r="K14" s="614">
        <f>'3_Nákladove_položky'!U35</f>
        <v>0.25</v>
      </c>
      <c r="L14" s="614"/>
    </row>
    <row r="15" spans="1:13" s="9" customFormat="1" ht="35.1" customHeight="1" x14ac:dyDescent="0.25">
      <c r="A15" s="275">
        <v>2</v>
      </c>
      <c r="B15" s="276" t="s">
        <v>124</v>
      </c>
      <c r="C15" s="603">
        <f>'3_Nákladove_položky'!E34</f>
        <v>0</v>
      </c>
      <c r="D15" s="590"/>
      <c r="E15" s="590">
        <f>'3_Nákladove_položky'!I34</f>
        <v>0</v>
      </c>
      <c r="F15" s="590"/>
      <c r="G15" s="590">
        <f>'3_Nákladove_položky'!M34</f>
        <v>0</v>
      </c>
      <c r="H15" s="590"/>
      <c r="I15" s="590">
        <f>'3_Nákladove_položky'!Q34</f>
        <v>0</v>
      </c>
      <c r="J15" s="590"/>
      <c r="K15" s="590">
        <f>'3_Nákladove_položky'!U34</f>
        <v>0</v>
      </c>
      <c r="L15" s="590"/>
    </row>
    <row r="16" spans="1:13" ht="35.1" customHeight="1" thickBot="1" x14ac:dyDescent="0.3">
      <c r="A16" s="184">
        <v>3</v>
      </c>
      <c r="B16" s="185" t="s">
        <v>160</v>
      </c>
      <c r="C16" s="588">
        <f>'3_Nákladove_položky_zaokrouhlen'!C49</f>
        <v>19108</v>
      </c>
      <c r="D16" s="589"/>
      <c r="E16" s="588">
        <f>'3_Nákladove_položky_zaokrouhlen'!E49</f>
        <v>20344</v>
      </c>
      <c r="F16" s="589"/>
      <c r="G16" s="588">
        <f>'3_Nákladove_položky_zaokrouhlen'!G49</f>
        <v>17995</v>
      </c>
      <c r="H16" s="589"/>
      <c r="I16" s="588">
        <f>'3_Nákladove_položky_zaokrouhlen'!I49</f>
        <v>21333</v>
      </c>
      <c r="J16" s="589"/>
      <c r="K16" s="588">
        <f>'3_Nákladove_položky_zaokrouhlen'!K49</f>
        <v>15237</v>
      </c>
      <c r="L16" s="589"/>
    </row>
    <row r="17" spans="1:12" ht="39.950000000000003" customHeight="1" thickBot="1" x14ac:dyDescent="0.3">
      <c r="A17" s="186"/>
      <c r="B17" s="187"/>
      <c r="C17" s="558" t="s">
        <v>90</v>
      </c>
      <c r="D17" s="559"/>
      <c r="E17" s="553" t="s">
        <v>91</v>
      </c>
      <c r="F17" s="559"/>
      <c r="G17" s="553" t="s">
        <v>92</v>
      </c>
      <c r="H17" s="554"/>
      <c r="I17" s="595"/>
      <c r="J17" s="596"/>
      <c r="K17" s="596"/>
      <c r="L17" s="597"/>
    </row>
    <row r="18" spans="1:12" ht="39.950000000000003" customHeight="1" thickBot="1" x14ac:dyDescent="0.3">
      <c r="A18" s="186">
        <v>4</v>
      </c>
      <c r="B18" s="188" t="s">
        <v>93</v>
      </c>
      <c r="C18" s="601">
        <v>0</v>
      </c>
      <c r="D18" s="602"/>
      <c r="E18" s="602">
        <v>0</v>
      </c>
      <c r="F18" s="602"/>
      <c r="G18" s="602">
        <v>0</v>
      </c>
      <c r="H18" s="602"/>
      <c r="I18" s="598"/>
      <c r="J18" s="599"/>
      <c r="K18" s="599"/>
      <c r="L18" s="600"/>
    </row>
    <row r="19" spans="1:12" ht="39.950000000000003" customHeight="1" thickBot="1" x14ac:dyDescent="0.3">
      <c r="A19" s="277">
        <v>5</v>
      </c>
      <c r="B19" s="278" t="s">
        <v>156</v>
      </c>
      <c r="C19" s="591">
        <v>0</v>
      </c>
      <c r="D19" s="592"/>
      <c r="E19" s="592">
        <v>0</v>
      </c>
      <c r="F19" s="592"/>
      <c r="G19" s="593">
        <v>0</v>
      </c>
      <c r="H19" s="594"/>
      <c r="I19" s="598"/>
      <c r="J19" s="599"/>
      <c r="K19" s="599"/>
      <c r="L19" s="600"/>
    </row>
    <row r="20" spans="1:12" ht="35.1" customHeight="1" thickBot="1" x14ac:dyDescent="0.3">
      <c r="A20" s="189">
        <v>6</v>
      </c>
      <c r="B20" s="279" t="s">
        <v>161</v>
      </c>
      <c r="C20" s="582">
        <f>(C14*'2_Spec_rozsahu_zakázky'!D20+E14*'2_Spec_rozsahu_zakázky'!E20+G14*'2_Spec_rozsahu_zakázky'!F20+I14*'2_Spec_rozsahu_zakázky'!G20+K14*'2_Spec_rozsahu_zakázky'!H20)+('3_Nákladove_položky_zaokrouhlen'!C51*'2_Spec_rozsahu_zakázky'!D16+'3_Nákladove_položky_zaokrouhlen'!E51*'2_Spec_rozsahu_zakázky'!E16+'3_Nákladove_položky_zaokrouhlen'!G51*'2_Spec_rozsahu_zakázky'!F16)+('3_Nákladove_položky_zaokrouhlen'!C52*'2_Spec_rozsahu_zakázky'!D27+'3_Nákladove_položky_zaokrouhlen'!E52*'2_Spec_rozsahu_zakázky'!E27+'3_Nákladove_položky_zaokrouhlen'!G52*'2_Spec_rozsahu_zakázky'!F27)</f>
        <v>624344</v>
      </c>
      <c r="D20" s="583"/>
      <c r="E20" s="583"/>
      <c r="F20" s="583"/>
      <c r="G20" s="583"/>
      <c r="H20" s="583"/>
      <c r="I20" s="583"/>
      <c r="J20" s="583"/>
      <c r="K20" s="583"/>
      <c r="L20" s="584"/>
    </row>
    <row r="21" spans="1:12" ht="35.1" customHeight="1" thickBot="1" x14ac:dyDescent="0.3">
      <c r="A21" s="189">
        <v>7</v>
      </c>
      <c r="B21" s="280" t="s">
        <v>162</v>
      </c>
      <c r="C21" s="585">
        <f>VLOOKUP(B4,'NESAHAT tabulka_vsechny_kraje'!A5:S12,19,FALSE)</f>
        <v>88100000.000000015</v>
      </c>
      <c r="D21" s="586"/>
      <c r="E21" s="586"/>
      <c r="F21" s="586"/>
      <c r="G21" s="586"/>
      <c r="H21" s="586"/>
      <c r="I21" s="586"/>
      <c r="J21" s="586"/>
      <c r="K21" s="586"/>
      <c r="L21" s="587"/>
    </row>
    <row r="22" spans="1:12" ht="15" hidden="1" x14ac:dyDescent="0.25">
      <c r="D22" s="7"/>
      <c r="E22" s="7"/>
      <c r="F22" s="7"/>
      <c r="G22" s="37"/>
      <c r="H22" s="281"/>
    </row>
    <row r="23" spans="1:12" ht="15" hidden="1" x14ac:dyDescent="0.25">
      <c r="A23" s="7"/>
      <c r="B23" s="7"/>
      <c r="C23" s="7"/>
      <c r="D23" s="7"/>
      <c r="E23" s="7"/>
      <c r="F23" s="7"/>
      <c r="G23" s="37"/>
      <c r="H23" s="281"/>
    </row>
    <row r="24" spans="1:12" ht="12.75" hidden="1" customHeight="1" x14ac:dyDescent="0.25">
      <c r="C24" s="7"/>
      <c r="D24" s="7"/>
      <c r="E24" s="7"/>
      <c r="F24" s="7"/>
      <c r="G24" s="37"/>
      <c r="H24" s="281"/>
      <c r="I24" s="282"/>
    </row>
    <row r="25" spans="1:12" ht="12.75" hidden="1" customHeight="1" x14ac:dyDescent="0.25">
      <c r="C25" s="7"/>
      <c r="D25" s="7"/>
      <c r="E25" s="7"/>
      <c r="F25" s="7"/>
      <c r="G25" s="37"/>
      <c r="H25" s="281"/>
      <c r="I25" s="282"/>
    </row>
    <row r="26" spans="1:12" ht="15" hidden="1" x14ac:dyDescent="0.25">
      <c r="A26" s="7"/>
      <c r="B26" s="7"/>
      <c r="C26" s="7"/>
      <c r="D26" s="7"/>
      <c r="E26" s="7"/>
      <c r="F26" s="7"/>
      <c r="G26" s="37"/>
      <c r="H26" s="281"/>
    </row>
    <row r="27" spans="1:12" ht="17.25" customHeight="1" x14ac:dyDescent="0.25">
      <c r="A27" s="7"/>
      <c r="B27" s="7"/>
      <c r="C27" s="7"/>
      <c r="D27" s="7"/>
      <c r="E27" s="7"/>
      <c r="F27" s="7"/>
      <c r="G27" s="37"/>
      <c r="H27" s="281"/>
    </row>
    <row r="28" spans="1:12" x14ac:dyDescent="0.25">
      <c r="A28" s="7"/>
      <c r="B28" s="7"/>
      <c r="C28" s="19" t="s">
        <v>32</v>
      </c>
      <c r="D28" s="12"/>
      <c r="E28" s="12"/>
      <c r="F28" s="12"/>
      <c r="G28" s="13"/>
      <c r="H28" s="13"/>
    </row>
    <row r="29" spans="1:12" x14ac:dyDescent="0.25">
      <c r="C29" s="17" t="s">
        <v>57</v>
      </c>
      <c r="D29" s="11"/>
      <c r="E29" s="11"/>
      <c r="F29" s="11"/>
      <c r="G29" s="11"/>
      <c r="H29" s="11"/>
    </row>
    <row r="30" spans="1:12" x14ac:dyDescent="0.25">
      <c r="C30" s="49" t="s">
        <v>33</v>
      </c>
      <c r="D30" s="283"/>
      <c r="E30" s="283"/>
      <c r="F30" s="283"/>
      <c r="G30" s="283"/>
      <c r="H30" s="283"/>
    </row>
    <row r="37" spans="1:3" x14ac:dyDescent="0.25">
      <c r="A37" s="75"/>
      <c r="B37" s="75"/>
      <c r="C37" s="75"/>
    </row>
  </sheetData>
  <sheetProtection algorithmName="SHA-512" hashValue="15siG0u29WBjkwwldqrqdEf3vpsDbKrfWNgWvKpk3K7Lw5p8b4Rf6cgZVzguji9rVbjVXvmZ3CWmcCbXMwRNdw==" saltValue="hLsOc4ALl9OrPXSHDSnm/A==" spinCount="100000" sheet="1" objects="1" scenarios="1"/>
  <mergeCells count="42">
    <mergeCell ref="I14:J14"/>
    <mergeCell ref="I15:J15"/>
    <mergeCell ref="E14:F14"/>
    <mergeCell ref="C14:D14"/>
    <mergeCell ref="C12:L12"/>
    <mergeCell ref="G13:H13"/>
    <mergeCell ref="C13:D13"/>
    <mergeCell ref="E13:F13"/>
    <mergeCell ref="G14:H14"/>
    <mergeCell ref="K13:L13"/>
    <mergeCell ref="C17:D17"/>
    <mergeCell ref="E17:F17"/>
    <mergeCell ref="G17:H17"/>
    <mergeCell ref="J10:L10"/>
    <mergeCell ref="A7:F7"/>
    <mergeCell ref="E10:F10"/>
    <mergeCell ref="B10:C10"/>
    <mergeCell ref="K14:L14"/>
    <mergeCell ref="J7:L7"/>
    <mergeCell ref="A8:F8"/>
    <mergeCell ref="J8:L8"/>
    <mergeCell ref="A9:F9"/>
    <mergeCell ref="J9:L9"/>
    <mergeCell ref="G15:H15"/>
    <mergeCell ref="G16:H16"/>
    <mergeCell ref="I13:J13"/>
    <mergeCell ref="C20:L20"/>
    <mergeCell ref="C21:L21"/>
    <mergeCell ref="C16:D16"/>
    <mergeCell ref="E16:F16"/>
    <mergeCell ref="E15:F15"/>
    <mergeCell ref="C19:D19"/>
    <mergeCell ref="E19:F19"/>
    <mergeCell ref="G19:H19"/>
    <mergeCell ref="I17:L19"/>
    <mergeCell ref="C18:D18"/>
    <mergeCell ref="E18:F18"/>
    <mergeCell ref="G18:H18"/>
    <mergeCell ref="K15:L15"/>
    <mergeCell ref="I16:J16"/>
    <mergeCell ref="K16:L16"/>
    <mergeCell ref="C15:D15"/>
  </mergeCells>
  <conditionalFormatting sqref="C20">
    <cfRule type="cellIs" dxfId="11" priority="3" operator="greaterThan">
      <formula>$C$21</formula>
    </cfRule>
  </conditionalFormatting>
  <pageMargins left="0.39370078740157483" right="0.39370078740157483" top="0.98425196850393704" bottom="0.59055118110236227" header="0.31496062992125984" footer="0.31496062992125984"/>
  <pageSetup paperSize="9" scale="70" fitToWidth="0" fitToHeight="0" orientation="landscape" r:id="rId1"/>
  <headerFooter>
    <oddHeader xml:space="preserve">&amp;L&amp;"Arial,Tučné"&amp;K01+024Příloha č. 13&amp;"Arial,Obyčejné"&amp;8
k Zadávací dokumentaci Výběr dopravců pro uzavření smluv o veřejných službách 
v přepravě cestujících ve veřejné linkové dopravě na území Královéhradeckého kraje &amp;"-,Obyčejné"&amp;11&amp;K01+000
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S25"/>
  <sheetViews>
    <sheetView showGridLines="0" view="pageBreakPreview" zoomScale="70" zoomScaleNormal="100" zoomScaleSheetLayoutView="70" workbookViewId="0"/>
  </sheetViews>
  <sheetFormatPr defaultRowHeight="14.25" x14ac:dyDescent="0.25"/>
  <cols>
    <col min="1" max="1" width="9.85546875" style="8" customWidth="1"/>
    <col min="2" max="2" width="15.28515625" style="8" customWidth="1"/>
    <col min="3" max="3" width="12.42578125" style="8" customWidth="1"/>
    <col min="4" max="5" width="9.140625" style="8"/>
    <col min="6" max="6" width="9.85546875" style="8" bestFit="1" customWidth="1"/>
    <col min="7" max="7" width="9.140625" style="8"/>
    <col min="8" max="8" width="9.140625" style="8" customWidth="1"/>
    <col min="9" max="9" width="9.140625" style="8"/>
    <col min="10" max="10" width="31.140625" style="8" customWidth="1"/>
    <col min="11" max="11" width="20.7109375" style="8" customWidth="1"/>
    <col min="12" max="12" width="9.140625" style="8"/>
    <col min="13" max="13" width="6.7109375" style="8" customWidth="1"/>
    <col min="14" max="14" width="8.7109375" style="8" customWidth="1"/>
    <col min="15" max="15" width="9.28515625" style="8" customWidth="1"/>
    <col min="16" max="16" width="8.7109375" style="8" customWidth="1"/>
    <col min="17" max="16384" width="9.140625" style="8"/>
  </cols>
  <sheetData>
    <row r="1" spans="1:19" x14ac:dyDescent="0.25">
      <c r="A1" s="9"/>
    </row>
    <row r="2" spans="1:19" ht="18" x14ac:dyDescent="0.25">
      <c r="A2" s="34" t="s">
        <v>126</v>
      </c>
      <c r="B2" s="57"/>
    </row>
    <row r="4" spans="1:19" ht="20.100000000000001" customHeight="1" x14ac:dyDescent="0.25">
      <c r="A4" s="530" t="str">
        <f>"Výběrová oblast č. "&amp;'Úvodní list Příloha č. 13'!G23</f>
        <v>Výběrová oblast č. 7</v>
      </c>
      <c r="B4" s="531"/>
      <c r="C4" s="640"/>
      <c r="D4" s="640"/>
    </row>
    <row r="6" spans="1:19" ht="15" thickBot="1" x14ac:dyDescent="0.3"/>
    <row r="7" spans="1:19" x14ac:dyDescent="0.25">
      <c r="A7" s="262" t="s">
        <v>8</v>
      </c>
      <c r="B7" s="263"/>
      <c r="C7" s="263"/>
      <c r="D7" s="263"/>
      <c r="E7" s="263"/>
      <c r="F7" s="264"/>
      <c r="G7" s="265" t="s">
        <v>9</v>
      </c>
      <c r="H7" s="263"/>
      <c r="I7" s="263"/>
      <c r="J7" s="263"/>
      <c r="K7" s="263"/>
      <c r="L7" s="266"/>
      <c r="M7" s="35"/>
      <c r="N7" s="9"/>
      <c r="O7" s="35"/>
    </row>
    <row r="8" spans="1:19" ht="15" x14ac:dyDescent="0.25">
      <c r="A8" s="607">
        <f>'4_Cenová_nabidka - souhrn'!A7</f>
        <v>0</v>
      </c>
      <c r="B8" s="608"/>
      <c r="C8" s="608"/>
      <c r="D8" s="608"/>
      <c r="E8" s="608"/>
      <c r="F8" s="609"/>
      <c r="G8" s="267" t="s">
        <v>10</v>
      </c>
      <c r="H8" s="10"/>
      <c r="I8" s="10"/>
      <c r="J8" s="615">
        <f>'4_Cenová_nabidka - souhrn'!J7</f>
        <v>0</v>
      </c>
      <c r="K8" s="608"/>
      <c r="L8" s="616"/>
      <c r="M8" s="57"/>
      <c r="N8" s="9"/>
      <c r="O8" s="57"/>
    </row>
    <row r="9" spans="1:19" ht="15" x14ac:dyDescent="0.25">
      <c r="A9" s="617">
        <f>'4_Cenová_nabidka - souhrn'!A8</f>
        <v>0</v>
      </c>
      <c r="B9" s="618"/>
      <c r="C9" s="618"/>
      <c r="D9" s="618"/>
      <c r="E9" s="618"/>
      <c r="F9" s="619"/>
      <c r="G9" s="267" t="s">
        <v>11</v>
      </c>
      <c r="H9" s="10"/>
      <c r="I9" s="10"/>
      <c r="J9" s="615">
        <f>'4_Cenová_nabidka - souhrn'!J8</f>
        <v>0</v>
      </c>
      <c r="K9" s="608"/>
      <c r="L9" s="616"/>
      <c r="M9" s="57"/>
      <c r="N9" s="9"/>
      <c r="O9" s="57"/>
    </row>
    <row r="10" spans="1:19" ht="15" x14ac:dyDescent="0.25">
      <c r="A10" s="622">
        <f>'4_Cenová_nabidka - souhrn'!A9</f>
        <v>0</v>
      </c>
      <c r="B10" s="623"/>
      <c r="C10" s="623"/>
      <c r="D10" s="623"/>
      <c r="E10" s="623"/>
      <c r="F10" s="624"/>
      <c r="G10" s="267" t="s">
        <v>12</v>
      </c>
      <c r="H10" s="10"/>
      <c r="I10" s="10"/>
      <c r="J10" s="631">
        <f>'4_Cenová_nabidka - souhrn'!J9</f>
        <v>0</v>
      </c>
      <c r="K10" s="608"/>
      <c r="L10" s="616"/>
      <c r="M10" s="57"/>
      <c r="N10" s="9"/>
      <c r="O10" s="57"/>
    </row>
    <row r="11" spans="1:19" ht="15.75" thickBot="1" x14ac:dyDescent="0.3">
      <c r="A11" s="268" t="s">
        <v>13</v>
      </c>
      <c r="B11" s="612">
        <f>'4_Cenová_nabidka - souhrn'!B10</f>
        <v>0</v>
      </c>
      <c r="C11" s="613"/>
      <c r="D11" s="269" t="s">
        <v>14</v>
      </c>
      <c r="E11" s="610">
        <f>'4_Cenová_nabidka - souhrn'!E10</f>
        <v>0</v>
      </c>
      <c r="F11" s="611"/>
      <c r="G11" s="270" t="s">
        <v>15</v>
      </c>
      <c r="H11" s="271"/>
      <c r="I11" s="271"/>
      <c r="J11" s="632">
        <f>'4_Cenová_nabidka - souhrn'!J10</f>
        <v>0</v>
      </c>
      <c r="K11" s="633"/>
      <c r="L11" s="634"/>
      <c r="M11" s="57"/>
      <c r="N11" s="9"/>
      <c r="O11" s="57"/>
    </row>
    <row r="13" spans="1:19" ht="18" customHeight="1" thickBot="1" x14ac:dyDescent="0.3">
      <c r="A13" s="284" t="s">
        <v>87</v>
      </c>
    </row>
    <row r="14" spans="1:19" ht="18.75" thickBot="1" x14ac:dyDescent="0.3">
      <c r="A14" s="285">
        <v>1</v>
      </c>
      <c r="B14" s="629" t="s">
        <v>75</v>
      </c>
      <c r="C14" s="630"/>
      <c r="D14" s="630"/>
      <c r="E14" s="630"/>
      <c r="F14" s="630"/>
      <c r="G14" s="630"/>
      <c r="H14" s="630"/>
      <c r="I14" s="630"/>
      <c r="J14" s="630"/>
      <c r="K14" s="286">
        <f>'4_Cenová_nabidka - souhrn'!C20</f>
        <v>624344</v>
      </c>
      <c r="L14" s="8" t="s">
        <v>88</v>
      </c>
    </row>
    <row r="15" spans="1:19" ht="15" thickBot="1" x14ac:dyDescent="0.3">
      <c r="A15" s="201"/>
      <c r="B15" s="287"/>
      <c r="C15" s="287"/>
      <c r="D15" s="287"/>
      <c r="E15" s="287"/>
      <c r="F15" s="287"/>
      <c r="G15" s="287"/>
      <c r="H15" s="287"/>
      <c r="I15" s="287"/>
      <c r="J15" s="287"/>
    </row>
    <row r="16" spans="1:19" ht="18.75" thickBot="1" x14ac:dyDescent="0.3">
      <c r="A16" s="285">
        <v>2</v>
      </c>
      <c r="B16" s="629" t="s">
        <v>123</v>
      </c>
      <c r="C16" s="630"/>
      <c r="D16" s="630"/>
      <c r="E16" s="630"/>
      <c r="F16" s="630"/>
      <c r="G16" s="630"/>
      <c r="H16" s="630"/>
      <c r="I16" s="630"/>
      <c r="J16" s="630"/>
      <c r="K16" s="288">
        <f>IF('2_Spec_rozsahu_zakázky'!D23=0,0,('3_Nákladove_položky'!E34*'2_Spec_rozsahu_zakázky'!D20+'3_Nákladove_položky'!I34*'2_Spec_rozsahu_zakázky'!E20+'3_Nákladove_položky'!M34*'2_Spec_rozsahu_zakázky'!F20+'3_Nákladove_položky'!Q34*'2_Spec_rozsahu_zakázky'!G20+'3_Nákladove_položky'!U34*'2_Spec_rozsahu_zakázky'!H20)/'2_Spec_rozsahu_zakázky'!D23)</f>
        <v>0</v>
      </c>
      <c r="L16" s="8" t="s">
        <v>89</v>
      </c>
      <c r="N16" s="9"/>
      <c r="O16" s="9"/>
      <c r="P16" s="9"/>
      <c r="Q16" s="9"/>
      <c r="R16" s="9"/>
      <c r="S16" s="9"/>
    </row>
    <row r="17" spans="1:13" ht="15" thickBot="1" x14ac:dyDescent="0.3">
      <c r="A17" s="201"/>
      <c r="B17" s="287"/>
      <c r="C17" s="287"/>
      <c r="D17" s="287"/>
      <c r="E17" s="287"/>
      <c r="F17" s="287"/>
      <c r="G17" s="287"/>
      <c r="H17" s="287"/>
      <c r="I17" s="287"/>
      <c r="J17" s="287"/>
    </row>
    <row r="18" spans="1:13" ht="60" customHeight="1" thickBot="1" x14ac:dyDescent="0.3">
      <c r="A18" s="628">
        <v>3</v>
      </c>
      <c r="B18" s="637" t="s">
        <v>211</v>
      </c>
      <c r="C18" s="637"/>
      <c r="D18" s="637"/>
      <c r="E18" s="638" t="s">
        <v>148</v>
      </c>
      <c r="F18" s="638"/>
      <c r="G18" s="638"/>
      <c r="H18" s="638"/>
      <c r="I18" s="638"/>
      <c r="J18" s="639"/>
      <c r="K18" s="289">
        <f>ROUND('3_Nákladove_položky_zaokrouhlen'!D44*'5a_Kvalita,vybavení,služby'!D19+'3_Nákladove_položky_zaokrouhlen'!F44*'5a_Kvalita,vybavení,služby'!F19+'3_Nákladove_položky_zaokrouhlen'!H44*'5a_Kvalita,vybavení,služby'!H19+'3_Nákladove_položky_zaokrouhlen'!J44*'5a_Kvalita,vybavení,služby'!J19+'3_Nákladove_položky_zaokrouhlen'!L44*'5a_Kvalita,vybavení,služby'!L19,5)</f>
        <v>0</v>
      </c>
      <c r="M18" s="149"/>
    </row>
    <row r="19" spans="1:13" ht="39.950000000000003" customHeight="1" thickBot="1" x14ac:dyDescent="0.3">
      <c r="A19" s="628"/>
      <c r="B19" s="637"/>
      <c r="C19" s="637"/>
      <c r="D19" s="637"/>
      <c r="E19" s="635" t="s">
        <v>157</v>
      </c>
      <c r="F19" s="635"/>
      <c r="G19" s="635"/>
      <c r="H19" s="635"/>
      <c r="I19" s="635"/>
      <c r="J19" s="636"/>
      <c r="K19" s="290">
        <v>4</v>
      </c>
    </row>
    <row r="20" spans="1:13" ht="39.950000000000003" customHeight="1" thickBot="1" x14ac:dyDescent="0.3">
      <c r="A20" s="628"/>
      <c r="B20" s="637"/>
      <c r="C20" s="637"/>
      <c r="D20" s="637"/>
      <c r="E20" s="635" t="s">
        <v>145</v>
      </c>
      <c r="F20" s="635"/>
      <c r="G20" s="635"/>
      <c r="H20" s="635"/>
      <c r="I20" s="635"/>
      <c r="J20" s="636"/>
      <c r="K20" s="286">
        <f>'3_Nákladove_položky_zaokrouhlen'!K46+'3_Nákladove_položky_zaokrouhlen'!K47+'3_Nákladove_položky_zaokrouhlen'!K48</f>
        <v>0</v>
      </c>
    </row>
    <row r="21" spans="1:13" x14ac:dyDescent="0.25">
      <c r="A21" s="201"/>
      <c r="B21" s="287"/>
      <c r="C21" s="287"/>
      <c r="D21" s="287"/>
      <c r="E21" s="287"/>
      <c r="F21" s="287"/>
      <c r="G21" s="287"/>
      <c r="H21" s="287"/>
      <c r="I21" s="287"/>
      <c r="J21" s="287"/>
    </row>
    <row r="23" spans="1:13" x14ac:dyDescent="0.25">
      <c r="A23" s="17" t="s">
        <v>57</v>
      </c>
      <c r="B23" s="10"/>
      <c r="C23" s="10"/>
      <c r="D23" s="10"/>
      <c r="E23" s="11"/>
      <c r="F23" s="11"/>
      <c r="G23" s="11"/>
    </row>
    <row r="24" spans="1:13" x14ac:dyDescent="0.25">
      <c r="A24" s="19" t="s">
        <v>32</v>
      </c>
      <c r="B24" s="12"/>
      <c r="C24" s="12"/>
      <c r="D24" s="12"/>
      <c r="E24" s="13"/>
      <c r="F24" s="13"/>
      <c r="G24" s="13"/>
    </row>
    <row r="25" spans="1:13" x14ac:dyDescent="0.25">
      <c r="A25" s="49" t="s">
        <v>33</v>
      </c>
      <c r="B25" s="47"/>
      <c r="C25" s="47"/>
      <c r="D25" s="47"/>
      <c r="E25" s="47"/>
      <c r="F25" s="48"/>
      <c r="G25" s="48"/>
    </row>
  </sheetData>
  <sheetProtection algorithmName="SHA-512" hashValue="HLWWqV0UB4GeY5fOLKi4OR7Eat0X1JmYzznMv/pSAT2lPlSUWkVUOEcuJkxR0/iCHOqZ3ha6bzDKZbX7ZMhGEA==" saltValue="a3KuzsvnUt9Yj+Whf+rjaA==" spinCount="100000" sheet="1" objects="1" scenarios="1"/>
  <mergeCells count="18">
    <mergeCell ref="A4:B4"/>
    <mergeCell ref="C4:D4"/>
    <mergeCell ref="A8:F8"/>
    <mergeCell ref="J8:L8"/>
    <mergeCell ref="A9:F9"/>
    <mergeCell ref="J9:L9"/>
    <mergeCell ref="A18:A20"/>
    <mergeCell ref="B16:J16"/>
    <mergeCell ref="A10:F10"/>
    <mergeCell ref="J10:L10"/>
    <mergeCell ref="B11:C11"/>
    <mergeCell ref="E11:F11"/>
    <mergeCell ref="J11:L11"/>
    <mergeCell ref="B14:J14"/>
    <mergeCell ref="E20:J20"/>
    <mergeCell ref="E19:J19"/>
    <mergeCell ref="B18:D20"/>
    <mergeCell ref="E18:J18"/>
  </mergeCells>
  <conditionalFormatting sqref="K19">
    <cfRule type="cellIs" dxfId="10" priority="1" operator="lessThan">
      <formula>4</formula>
    </cfRule>
  </conditionalFormatting>
  <pageMargins left="0.39370078740157483" right="0.39370078740157483" top="0.98425196850393704" bottom="0.59055118110236227" header="0.31496062992125984" footer="0.31496062992125984"/>
  <pageSetup paperSize="9" scale="70" fitToWidth="0" fitToHeight="0" orientation="landscape" r:id="rId1"/>
  <headerFooter>
    <oddHeader xml:space="preserve">&amp;L&amp;"Arial,Tučné"&amp;K01+024Příloha č. 13&amp;"Arial,Obyčejné"&amp;8
k Zadávací dokumentaci Výběr dopravců pro uzavření smluv o veřejných službách 
v přepravě cestujících ve veřejné linkové dopravě na území Královéhradeckého kraje &amp;"-,Obyčejné"&amp;11&amp;K01+000
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U29"/>
  <sheetViews>
    <sheetView showGridLines="0" view="pageBreakPreview" zoomScale="70" zoomScaleNormal="85" zoomScaleSheetLayoutView="70" workbookViewId="0"/>
  </sheetViews>
  <sheetFormatPr defaultRowHeight="14.25" x14ac:dyDescent="0.25"/>
  <cols>
    <col min="1" max="1" width="9.85546875" style="8" customWidth="1"/>
    <col min="2" max="2" width="15.28515625" style="8" customWidth="1"/>
    <col min="3" max="3" width="23.85546875" style="8" customWidth="1"/>
    <col min="4" max="13" width="8.7109375" style="8" customWidth="1"/>
    <col min="14" max="14" width="18.140625" style="8" bestFit="1" customWidth="1"/>
    <col min="15" max="15" width="12.85546875" style="8" customWidth="1"/>
    <col min="16" max="16384" width="9.140625" style="8"/>
  </cols>
  <sheetData>
    <row r="1" spans="1:15" x14ac:dyDescent="0.25">
      <c r="A1" s="9"/>
    </row>
    <row r="2" spans="1:15" ht="18" x14ac:dyDescent="0.25">
      <c r="A2" s="34" t="s">
        <v>212</v>
      </c>
      <c r="B2" s="57"/>
    </row>
    <row r="4" spans="1:15" ht="20.100000000000001" customHeight="1" x14ac:dyDescent="0.25">
      <c r="A4" s="530" t="str">
        <f>"Výběrová oblast č. "&amp;'Úvodní list Příloha č. 13'!G23</f>
        <v>Výběrová oblast č. 7</v>
      </c>
      <c r="B4" s="531"/>
      <c r="C4" s="640"/>
      <c r="D4" s="640"/>
    </row>
    <row r="6" spans="1:15" ht="15" thickBot="1" x14ac:dyDescent="0.3"/>
    <row r="7" spans="1:15" ht="15" thickBot="1" x14ac:dyDescent="0.3">
      <c r="A7" s="291" t="s">
        <v>8</v>
      </c>
      <c r="B7" s="292"/>
      <c r="C7" s="292"/>
      <c r="D7" s="292"/>
      <c r="E7" s="292"/>
      <c r="F7" s="292"/>
      <c r="G7" s="291" t="s">
        <v>9</v>
      </c>
      <c r="H7" s="292"/>
      <c r="I7" s="292"/>
      <c r="J7" s="292"/>
      <c r="K7" s="292"/>
      <c r="L7" s="292"/>
      <c r="M7" s="292"/>
      <c r="N7" s="292"/>
      <c r="O7" s="293"/>
    </row>
    <row r="8" spans="1:15" ht="15" x14ac:dyDescent="0.25">
      <c r="A8" s="656">
        <f>'4_Cenová_nabidka - souhrn'!A7</f>
        <v>0</v>
      </c>
      <c r="B8" s="657"/>
      <c r="C8" s="657"/>
      <c r="D8" s="657"/>
      <c r="E8" s="657"/>
      <c r="F8" s="657"/>
      <c r="G8" s="294" t="s">
        <v>10</v>
      </c>
      <c r="H8" s="295"/>
      <c r="I8" s="295"/>
      <c r="J8" s="656">
        <f>'4_Cenová_nabidka - souhrn'!J7</f>
        <v>0</v>
      </c>
      <c r="K8" s="657"/>
      <c r="L8" s="657"/>
      <c r="M8" s="657"/>
      <c r="N8" s="657"/>
      <c r="O8" s="660"/>
    </row>
    <row r="9" spans="1:15" ht="15" x14ac:dyDescent="0.25">
      <c r="A9" s="617">
        <f>'4_Cenová_nabidka - souhrn'!A8</f>
        <v>0</v>
      </c>
      <c r="B9" s="618"/>
      <c r="C9" s="618"/>
      <c r="D9" s="618"/>
      <c r="E9" s="618"/>
      <c r="F9" s="618"/>
      <c r="G9" s="296" t="s">
        <v>11</v>
      </c>
      <c r="H9" s="10"/>
      <c r="I9" s="10"/>
      <c r="J9" s="661">
        <f>'4_Cenová_nabidka - souhrn'!J8</f>
        <v>0</v>
      </c>
      <c r="K9" s="662"/>
      <c r="L9" s="662"/>
      <c r="M9" s="662"/>
      <c r="N9" s="662"/>
      <c r="O9" s="663"/>
    </row>
    <row r="10" spans="1:15" ht="15" x14ac:dyDescent="0.25">
      <c r="A10" s="622">
        <f>'4_Cenová_nabidka - souhrn'!A9</f>
        <v>0</v>
      </c>
      <c r="B10" s="623"/>
      <c r="C10" s="623"/>
      <c r="D10" s="623"/>
      <c r="E10" s="623"/>
      <c r="F10" s="623"/>
      <c r="G10" s="296" t="s">
        <v>12</v>
      </c>
      <c r="H10" s="10"/>
      <c r="I10" s="10"/>
      <c r="J10" s="617">
        <f>'4_Cenová_nabidka - souhrn'!J9</f>
        <v>0</v>
      </c>
      <c r="K10" s="618"/>
      <c r="L10" s="618"/>
      <c r="M10" s="618"/>
      <c r="N10" s="618"/>
      <c r="O10" s="621"/>
    </row>
    <row r="11" spans="1:15" ht="15.75" thickBot="1" x14ac:dyDescent="0.3">
      <c r="A11" s="268" t="s">
        <v>13</v>
      </c>
      <c r="B11" s="612">
        <f>'4_Cenová_nabidka - souhrn'!B10</f>
        <v>0</v>
      </c>
      <c r="C11" s="613"/>
      <c r="D11" s="269" t="s">
        <v>14</v>
      </c>
      <c r="E11" s="610">
        <f>'4_Cenová_nabidka - souhrn'!E10</f>
        <v>0</v>
      </c>
      <c r="F11" s="667"/>
      <c r="G11" s="297" t="s">
        <v>15</v>
      </c>
      <c r="H11" s="271"/>
      <c r="I11" s="271"/>
      <c r="J11" s="664">
        <f>'4_Cenová_nabidka - souhrn'!J10</f>
        <v>0</v>
      </c>
      <c r="K11" s="665"/>
      <c r="L11" s="665"/>
      <c r="M11" s="665"/>
      <c r="N11" s="665"/>
      <c r="O11" s="666"/>
    </row>
    <row r="13" spans="1:15" ht="15" thickBot="1" x14ac:dyDescent="0.3"/>
    <row r="14" spans="1:15" ht="18.75" thickBot="1" x14ac:dyDescent="0.3">
      <c r="A14" s="236"/>
      <c r="B14" s="237"/>
      <c r="C14" s="298"/>
      <c r="D14" s="658" t="s">
        <v>27</v>
      </c>
      <c r="E14" s="649"/>
      <c r="F14" s="649"/>
      <c r="G14" s="649"/>
      <c r="H14" s="649"/>
      <c r="I14" s="649"/>
      <c r="J14" s="649"/>
      <c r="K14" s="649"/>
      <c r="L14" s="649"/>
      <c r="M14" s="650"/>
    </row>
    <row r="15" spans="1:15" ht="18.75" thickBot="1" x14ac:dyDescent="0.3">
      <c r="A15" s="239"/>
      <c r="B15" s="70"/>
      <c r="C15" s="253"/>
      <c r="D15" s="658" t="s">
        <v>79</v>
      </c>
      <c r="E15" s="649"/>
      <c r="F15" s="649" t="s">
        <v>80</v>
      </c>
      <c r="G15" s="649"/>
      <c r="H15" s="649" t="s">
        <v>81</v>
      </c>
      <c r="I15" s="649"/>
      <c r="J15" s="649" t="s">
        <v>82</v>
      </c>
      <c r="K15" s="649"/>
      <c r="L15" s="649" t="s">
        <v>83</v>
      </c>
      <c r="M15" s="650"/>
      <c r="N15" s="146"/>
    </row>
    <row r="16" spans="1:15" ht="27.75" customHeight="1" x14ac:dyDescent="0.25">
      <c r="A16" s="577" t="s">
        <v>151</v>
      </c>
      <c r="B16" s="578"/>
      <c r="C16" s="579"/>
      <c r="D16" s="651">
        <f>'2_Spec_rozsahu_zakázky'!D10</f>
        <v>1</v>
      </c>
      <c r="E16" s="652"/>
      <c r="F16" s="652">
        <f>'2_Spec_rozsahu_zakázky'!E10</f>
        <v>14</v>
      </c>
      <c r="G16" s="652"/>
      <c r="H16" s="652">
        <f>'2_Spec_rozsahu_zakázky'!F10</f>
        <v>9</v>
      </c>
      <c r="I16" s="652"/>
      <c r="J16" s="652">
        <f>'2_Spec_rozsahu_zakázky'!G10</f>
        <v>6</v>
      </c>
      <c r="K16" s="652"/>
      <c r="L16" s="652">
        <f>'2_Spec_rozsahu_zakázky'!H10</f>
        <v>2</v>
      </c>
      <c r="M16" s="654"/>
      <c r="N16" s="147"/>
    </row>
    <row r="17" spans="1:21" ht="30" customHeight="1" thickBot="1" x14ac:dyDescent="0.3">
      <c r="A17" s="577" t="s">
        <v>146</v>
      </c>
      <c r="B17" s="578"/>
      <c r="C17" s="579"/>
      <c r="D17" s="647">
        <f>'2_Spec_rozsahu_zakázky'!D21</f>
        <v>76430</v>
      </c>
      <c r="E17" s="648"/>
      <c r="F17" s="648">
        <f>'2_Spec_rozsahu_zakázky'!E21</f>
        <v>81376</v>
      </c>
      <c r="G17" s="648"/>
      <c r="H17" s="648">
        <f>'2_Spec_rozsahu_zakázky'!F21</f>
        <v>71978</v>
      </c>
      <c r="I17" s="648"/>
      <c r="J17" s="648">
        <f>'2_Spec_rozsahu_zakázky'!G21</f>
        <v>85331.333333333328</v>
      </c>
      <c r="K17" s="648"/>
      <c r="L17" s="648">
        <f>'2_Spec_rozsahu_zakázky'!H21</f>
        <v>60946</v>
      </c>
      <c r="M17" s="653"/>
      <c r="N17" s="146"/>
    </row>
    <row r="18" spans="1:21" ht="60" customHeight="1" thickBot="1" x14ac:dyDescent="0.3">
      <c r="A18" s="580" t="s">
        <v>144</v>
      </c>
      <c r="B18" s="581"/>
      <c r="C18" s="655"/>
      <c r="D18" s="659">
        <v>0</v>
      </c>
      <c r="E18" s="645"/>
      <c r="F18" s="645">
        <v>0</v>
      </c>
      <c r="G18" s="645"/>
      <c r="H18" s="645">
        <v>0</v>
      </c>
      <c r="I18" s="645"/>
      <c r="J18" s="645">
        <v>0</v>
      </c>
      <c r="K18" s="645"/>
      <c r="L18" s="645">
        <v>0</v>
      </c>
      <c r="M18" s="646"/>
      <c r="T18" s="148"/>
      <c r="U18" s="149"/>
    </row>
    <row r="19" spans="1:21" ht="60" hidden="1" customHeight="1" thickBot="1" x14ac:dyDescent="0.3">
      <c r="A19" s="641" t="s">
        <v>147</v>
      </c>
      <c r="B19" s="642"/>
      <c r="C19" s="643" t="s">
        <v>137</v>
      </c>
      <c r="D19" s="644">
        <f>IF($D$17+$F$17+$H$17+$J$17+$L$17=0,0,D17/($D$17+$F$17+$H$17+$J$17+$L$17))</f>
        <v>0.20323812427760013</v>
      </c>
      <c r="E19" s="644"/>
      <c r="F19" s="644">
        <f t="shared" ref="F19" si="0">IF($D$17+$F$17+$H$17+$J$17+$L$17=0,0,F17/($D$17+$F$17+$H$17+$J$17+$L$17))</f>
        <v>0.21639023421711354</v>
      </c>
      <c r="G19" s="644"/>
      <c r="H19" s="644">
        <f t="shared" ref="H19" si="1">IF($D$17+$F$17+$H$17+$J$17+$L$17=0,0,H17/($D$17+$F$17+$H$17+$J$17+$L$17))</f>
        <v>0.19139962984761352</v>
      </c>
      <c r="I19" s="644"/>
      <c r="J19" s="644">
        <f t="shared" ref="J19" si="2">IF($D$17+$F$17+$H$17+$J$17+$L$17=0,0,J17/($D$17+$F$17+$H$17+$J$17+$L$17))</f>
        <v>0.22690802209568653</v>
      </c>
      <c r="K19" s="644"/>
      <c r="L19" s="644">
        <f t="shared" ref="L19" si="3">IF($D$17+$F$17+$H$17+$J$17+$L$17=0,0,L17/($D$17+$F$17+$H$17+$J$17+$L$17))</f>
        <v>0.16206398956198634</v>
      </c>
      <c r="M19" s="644"/>
    </row>
    <row r="20" spans="1:21" ht="15" thickBot="1" x14ac:dyDescent="0.3"/>
    <row r="21" spans="1:21" ht="30" customHeight="1" thickBot="1" x14ac:dyDescent="0.3">
      <c r="A21" s="563" t="s">
        <v>138</v>
      </c>
      <c r="B21" s="564"/>
      <c r="C21" s="564"/>
      <c r="D21" s="565" t="s">
        <v>143</v>
      </c>
      <c r="E21" s="566"/>
      <c r="F21" s="566"/>
      <c r="G21" s="566"/>
      <c r="H21" s="566"/>
      <c r="I21" s="566"/>
      <c r="J21" s="567"/>
      <c r="K21" s="568" t="s">
        <v>142</v>
      </c>
      <c r="L21" s="569"/>
      <c r="M21" s="570"/>
    </row>
    <row r="22" spans="1:21" ht="30" customHeight="1" x14ac:dyDescent="0.25">
      <c r="A22" s="571" t="s">
        <v>139</v>
      </c>
      <c r="B22" s="572"/>
      <c r="C22" s="572"/>
      <c r="D22" s="677"/>
      <c r="E22" s="678"/>
      <c r="F22" s="678"/>
      <c r="G22" s="678"/>
      <c r="H22" s="678"/>
      <c r="I22" s="678"/>
      <c r="J22" s="679"/>
      <c r="K22" s="668">
        <v>0</v>
      </c>
      <c r="L22" s="669"/>
      <c r="M22" s="670"/>
      <c r="N22" s="8" t="s">
        <v>185</v>
      </c>
    </row>
    <row r="23" spans="1:21" ht="30" customHeight="1" x14ac:dyDescent="0.25">
      <c r="A23" s="577" t="s">
        <v>140</v>
      </c>
      <c r="B23" s="578"/>
      <c r="C23" s="578"/>
      <c r="D23" s="680"/>
      <c r="E23" s="681"/>
      <c r="F23" s="681"/>
      <c r="G23" s="681"/>
      <c r="H23" s="681"/>
      <c r="I23" s="681"/>
      <c r="J23" s="682"/>
      <c r="K23" s="671">
        <v>0</v>
      </c>
      <c r="L23" s="672"/>
      <c r="M23" s="673"/>
      <c r="N23" s="8" t="s">
        <v>185</v>
      </c>
    </row>
    <row r="24" spans="1:21" ht="30" customHeight="1" thickBot="1" x14ac:dyDescent="0.3">
      <c r="A24" s="580" t="s">
        <v>141</v>
      </c>
      <c r="B24" s="581"/>
      <c r="C24" s="581"/>
      <c r="D24" s="683"/>
      <c r="E24" s="684"/>
      <c r="F24" s="684"/>
      <c r="G24" s="684"/>
      <c r="H24" s="684"/>
      <c r="I24" s="684"/>
      <c r="J24" s="685"/>
      <c r="K24" s="674">
        <v>0</v>
      </c>
      <c r="L24" s="675"/>
      <c r="M24" s="676"/>
      <c r="N24" s="8" t="s">
        <v>185</v>
      </c>
    </row>
    <row r="27" spans="1:21" x14ac:dyDescent="0.25">
      <c r="A27" s="17" t="s">
        <v>57</v>
      </c>
      <c r="B27" s="10"/>
      <c r="C27" s="10"/>
      <c r="D27" s="10"/>
      <c r="E27" s="11"/>
      <c r="F27" s="11"/>
      <c r="G27" s="11"/>
    </row>
    <row r="28" spans="1:21" x14ac:dyDescent="0.25">
      <c r="A28" s="19" t="s">
        <v>32</v>
      </c>
      <c r="B28" s="12"/>
      <c r="C28" s="12"/>
      <c r="D28" s="12"/>
      <c r="E28" s="13"/>
      <c r="F28" s="13"/>
      <c r="G28" s="13"/>
    </row>
    <row r="29" spans="1:21" x14ac:dyDescent="0.25">
      <c r="A29" s="49" t="s">
        <v>33</v>
      </c>
      <c r="B29" s="47"/>
      <c r="C29" s="47"/>
      <c r="D29" s="47"/>
      <c r="E29" s="47"/>
      <c r="F29" s="48"/>
      <c r="G29" s="48"/>
    </row>
  </sheetData>
  <sheetProtection algorithmName="SHA-512" hashValue="r71BXN2FrbqtFl8MsYygJApP9qu3g1QP9Jvz2G5WO0a+JupCjxCubR5yP3wqNObgkvrP4VlYujTj54SSbjV27w==" saltValue="sgm1mmHIXyK9HpmUnvLPkA==" spinCount="100000" sheet="1" objects="1" scenarios="1"/>
  <mergeCells count="53">
    <mergeCell ref="A21:C21"/>
    <mergeCell ref="A22:C22"/>
    <mergeCell ref="A23:C23"/>
    <mergeCell ref="A24:C24"/>
    <mergeCell ref="K21:M21"/>
    <mergeCell ref="K22:M22"/>
    <mergeCell ref="K23:M23"/>
    <mergeCell ref="K24:M24"/>
    <mergeCell ref="D22:J22"/>
    <mergeCell ref="D23:J23"/>
    <mergeCell ref="D24:J24"/>
    <mergeCell ref="D21:J21"/>
    <mergeCell ref="J8:O8"/>
    <mergeCell ref="J9:O9"/>
    <mergeCell ref="J10:O10"/>
    <mergeCell ref="J11:O11"/>
    <mergeCell ref="D14:M14"/>
    <mergeCell ref="A10:F10"/>
    <mergeCell ref="B11:C11"/>
    <mergeCell ref="E11:F11"/>
    <mergeCell ref="A17:C17"/>
    <mergeCell ref="A18:C18"/>
    <mergeCell ref="A4:B4"/>
    <mergeCell ref="C4:D4"/>
    <mergeCell ref="A8:F8"/>
    <mergeCell ref="A9:F9"/>
    <mergeCell ref="A16:C16"/>
    <mergeCell ref="D15:E15"/>
    <mergeCell ref="F15:G15"/>
    <mergeCell ref="D18:E18"/>
    <mergeCell ref="F18:G18"/>
    <mergeCell ref="L15:M15"/>
    <mergeCell ref="D16:E16"/>
    <mergeCell ref="F16:G16"/>
    <mergeCell ref="L17:M17"/>
    <mergeCell ref="J16:K16"/>
    <mergeCell ref="L16:M16"/>
    <mergeCell ref="H16:I16"/>
    <mergeCell ref="H15:I15"/>
    <mergeCell ref="J15:K15"/>
    <mergeCell ref="L18:M18"/>
    <mergeCell ref="D17:E17"/>
    <mergeCell ref="F17:G17"/>
    <mergeCell ref="H17:I17"/>
    <mergeCell ref="J17:K17"/>
    <mergeCell ref="H18:I18"/>
    <mergeCell ref="J18:K18"/>
    <mergeCell ref="A19:C19"/>
    <mergeCell ref="J19:K19"/>
    <mergeCell ref="L19:M19"/>
    <mergeCell ref="D19:E19"/>
    <mergeCell ref="F19:G19"/>
    <mergeCell ref="H19:I19"/>
  </mergeCells>
  <conditionalFormatting sqref="K22:M24">
    <cfRule type="cellIs" dxfId="9" priority="6" operator="notBetween">
      <formula>0</formula>
      <formula>120</formula>
    </cfRule>
  </conditionalFormatting>
  <conditionalFormatting sqref="D18:E18">
    <cfRule type="cellIs" dxfId="8" priority="5" operator="notBetween">
      <formula>0</formula>
      <formula>$D$16</formula>
    </cfRule>
  </conditionalFormatting>
  <conditionalFormatting sqref="F18:G18">
    <cfRule type="cellIs" dxfId="7" priority="4" operator="notBetween">
      <formula>0</formula>
      <formula>$F$16</formula>
    </cfRule>
  </conditionalFormatting>
  <conditionalFormatting sqref="H18:I18">
    <cfRule type="cellIs" dxfId="6" priority="3" operator="notBetween">
      <formula>0</formula>
      <formula>$H$16</formula>
    </cfRule>
  </conditionalFormatting>
  <conditionalFormatting sqref="J18:K18">
    <cfRule type="cellIs" dxfId="5" priority="2" operator="notBetween">
      <formula>0</formula>
      <formula>$J$16</formula>
    </cfRule>
  </conditionalFormatting>
  <conditionalFormatting sqref="L18:M18">
    <cfRule type="cellIs" dxfId="4" priority="1" operator="notBetween">
      <formula>0</formula>
      <formula>$L$16</formula>
    </cfRule>
  </conditionalFormatting>
  <pageMargins left="0.70866141732283472" right="0.70866141732283472" top="0.78740157480314965" bottom="0.78740157480314965" header="0.31496062992125984" footer="0.31496062992125984"/>
  <pageSetup paperSize="9" scale="70" orientation="landscape" r:id="rId1"/>
  <headerFooter>
    <oddHeader xml:space="preserve">&amp;L&amp;"Arial,Tučné"&amp;K01+024Příloha č. 13&amp;"Arial,Obyčejné"&amp;8
k Zadávací dokumentaci Výběr dopravců pro uzavření smluv o veřejných službách 
v přepravě cestujících ve veřejné linkové dopravě na území Královéhradeckého kraje&amp;"-,Obyčejné"&amp;11&amp;K01+000 
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40"/>
  <sheetViews>
    <sheetView view="pageBreakPreview" zoomScale="85" zoomScaleNormal="100" zoomScaleSheetLayoutView="85" workbookViewId="0"/>
  </sheetViews>
  <sheetFormatPr defaultRowHeight="15" x14ac:dyDescent="0.25"/>
  <sheetData>
    <row r="1" spans="1:9" x14ac:dyDescent="0.25">
      <c r="A1" s="326" t="s">
        <v>182</v>
      </c>
      <c r="B1" s="327"/>
      <c r="C1" s="327"/>
      <c r="D1" s="327"/>
      <c r="E1" s="327"/>
      <c r="F1" s="327"/>
      <c r="G1" s="327"/>
      <c r="H1" s="328"/>
      <c r="I1" s="328"/>
    </row>
    <row r="2" spans="1:9" x14ac:dyDescent="0.25">
      <c r="A2" s="329" t="s">
        <v>181</v>
      </c>
      <c r="B2" s="327"/>
      <c r="C2" s="327"/>
      <c r="D2" s="327"/>
      <c r="E2" s="327"/>
      <c r="F2" s="327"/>
      <c r="G2" s="327"/>
      <c r="H2" s="328"/>
      <c r="I2" s="328"/>
    </row>
    <row r="3" spans="1:9" x14ac:dyDescent="0.25">
      <c r="A3" s="329" t="s">
        <v>180</v>
      </c>
      <c r="B3" s="327"/>
      <c r="C3" s="327"/>
      <c r="D3" s="327"/>
      <c r="E3" s="327"/>
      <c r="F3" s="327"/>
      <c r="G3" s="327"/>
      <c r="H3" s="328"/>
      <c r="I3" s="328"/>
    </row>
    <row r="4" spans="1:9" x14ac:dyDescent="0.25">
      <c r="A4" s="330"/>
      <c r="B4" s="327"/>
      <c r="C4" s="327"/>
      <c r="D4" s="327"/>
      <c r="E4" s="327"/>
      <c r="F4" s="327"/>
      <c r="G4" s="327"/>
      <c r="H4" s="328"/>
      <c r="I4" s="328"/>
    </row>
    <row r="5" spans="1:9" x14ac:dyDescent="0.25">
      <c r="A5" s="330"/>
      <c r="B5" s="327"/>
      <c r="C5" s="327"/>
      <c r="D5" s="327"/>
      <c r="E5" s="327"/>
      <c r="F5" s="327"/>
      <c r="G5" s="327"/>
      <c r="H5" s="328"/>
      <c r="I5" s="328"/>
    </row>
    <row r="6" spans="1:9" x14ac:dyDescent="0.25">
      <c r="A6" s="329"/>
      <c r="B6" s="327"/>
      <c r="C6" s="327"/>
      <c r="D6" s="327"/>
      <c r="E6" s="327"/>
      <c r="F6" s="327"/>
      <c r="G6" s="327"/>
      <c r="H6" s="328"/>
      <c r="I6" s="328"/>
    </row>
    <row r="7" spans="1:9" x14ac:dyDescent="0.25">
      <c r="A7" s="330"/>
      <c r="B7" s="327"/>
      <c r="C7" s="327"/>
      <c r="D7" s="327"/>
      <c r="E7" s="327"/>
      <c r="F7" s="327"/>
      <c r="G7" s="327"/>
      <c r="H7" s="328"/>
      <c r="I7" s="328"/>
    </row>
    <row r="8" spans="1:9" x14ac:dyDescent="0.25">
      <c r="A8" s="331"/>
      <c r="B8" s="331"/>
      <c r="C8" s="331"/>
      <c r="D8" s="331"/>
      <c r="E8" s="331"/>
      <c r="F8" s="331"/>
      <c r="G8" s="331"/>
      <c r="H8" s="331"/>
      <c r="I8" s="331"/>
    </row>
    <row r="9" spans="1:9" x14ac:dyDescent="0.25">
      <c r="A9" s="331"/>
      <c r="B9" s="331"/>
      <c r="C9" s="331"/>
      <c r="D9" s="331"/>
      <c r="E9" s="331"/>
      <c r="F9" s="331"/>
      <c r="G9" s="331"/>
      <c r="H9" s="331"/>
      <c r="I9" s="331"/>
    </row>
    <row r="10" spans="1:9" x14ac:dyDescent="0.25">
      <c r="A10" s="336"/>
      <c r="B10" s="336"/>
      <c r="C10" s="336"/>
      <c r="D10" s="336"/>
      <c r="E10" s="336"/>
      <c r="F10" s="336"/>
      <c r="G10" s="336"/>
      <c r="H10" s="336"/>
      <c r="I10" s="336"/>
    </row>
    <row r="11" spans="1:9" x14ac:dyDescent="0.25">
      <c r="A11" s="336"/>
      <c r="B11" s="336"/>
      <c r="C11" s="336"/>
      <c r="D11" s="336"/>
      <c r="E11" s="336"/>
      <c r="F11" s="336"/>
      <c r="G11" s="336"/>
      <c r="H11" s="336"/>
      <c r="I11" s="336"/>
    </row>
    <row r="12" spans="1:9" x14ac:dyDescent="0.25">
      <c r="A12" s="336"/>
      <c r="B12" s="336"/>
      <c r="C12" s="336"/>
      <c r="D12" s="336"/>
      <c r="E12" s="336"/>
      <c r="F12" s="336"/>
      <c r="G12" s="336"/>
      <c r="H12" s="336"/>
      <c r="I12" s="336"/>
    </row>
    <row r="13" spans="1:9" x14ac:dyDescent="0.25">
      <c r="A13" s="336"/>
      <c r="B13" s="336"/>
      <c r="C13" s="336"/>
      <c r="D13" s="336"/>
      <c r="E13" s="336"/>
      <c r="F13" s="336"/>
      <c r="G13" s="336"/>
      <c r="H13" s="336"/>
      <c r="I13" s="336"/>
    </row>
    <row r="14" spans="1:9" x14ac:dyDescent="0.25">
      <c r="A14" s="336"/>
      <c r="B14" s="336"/>
      <c r="C14" s="336"/>
      <c r="D14" s="336"/>
      <c r="E14" s="336"/>
      <c r="F14" s="336"/>
      <c r="G14" s="336"/>
      <c r="H14" s="336"/>
      <c r="I14" s="336"/>
    </row>
    <row r="15" spans="1:9" x14ac:dyDescent="0.25">
      <c r="A15" s="336"/>
      <c r="B15" s="336"/>
      <c r="C15" s="336"/>
      <c r="D15" s="336"/>
      <c r="E15" s="336"/>
      <c r="F15" s="336"/>
      <c r="G15" s="336"/>
      <c r="H15" s="336"/>
      <c r="I15" s="336"/>
    </row>
    <row r="16" spans="1:9" x14ac:dyDescent="0.25">
      <c r="A16" s="336"/>
      <c r="B16" s="336"/>
      <c r="C16" s="336"/>
      <c r="D16" s="336"/>
      <c r="E16" s="336"/>
      <c r="F16" s="336"/>
      <c r="G16" s="336"/>
      <c r="H16" s="336"/>
      <c r="I16" s="336"/>
    </row>
    <row r="17" spans="1:9" x14ac:dyDescent="0.25">
      <c r="A17" s="336"/>
      <c r="B17" s="336"/>
      <c r="C17" s="336"/>
      <c r="D17" s="336"/>
      <c r="E17" s="336"/>
      <c r="F17" s="336"/>
      <c r="G17" s="336"/>
      <c r="H17" s="336"/>
      <c r="I17" s="336"/>
    </row>
    <row r="18" spans="1:9" ht="35.25" customHeight="1" x14ac:dyDescent="0.25">
      <c r="A18" s="686" t="s">
        <v>183</v>
      </c>
      <c r="B18" s="686"/>
      <c r="C18" s="686"/>
      <c r="D18" s="686"/>
      <c r="E18" s="686"/>
      <c r="F18" s="686"/>
      <c r="G18" s="686"/>
      <c r="H18" s="686"/>
      <c r="I18" s="686"/>
    </row>
    <row r="19" spans="1:9" x14ac:dyDescent="0.25">
      <c r="A19" s="686"/>
      <c r="B19" s="686"/>
      <c r="C19" s="686"/>
      <c r="D19" s="686"/>
      <c r="E19" s="686"/>
      <c r="F19" s="686"/>
      <c r="G19" s="686"/>
      <c r="H19" s="686"/>
      <c r="I19" s="686"/>
    </row>
    <row r="20" spans="1:9" x14ac:dyDescent="0.25">
      <c r="A20" s="686"/>
      <c r="B20" s="686"/>
      <c r="C20" s="686"/>
      <c r="D20" s="686"/>
      <c r="E20" s="686"/>
      <c r="F20" s="686"/>
      <c r="G20" s="686"/>
      <c r="H20" s="686"/>
      <c r="I20" s="686"/>
    </row>
    <row r="21" spans="1:9" x14ac:dyDescent="0.25">
      <c r="A21" s="331"/>
      <c r="B21" s="331"/>
      <c r="C21" s="331"/>
      <c r="D21" s="331"/>
      <c r="E21" s="331"/>
      <c r="F21" s="331"/>
      <c r="G21" s="331"/>
      <c r="H21" s="331"/>
      <c r="I21" s="331"/>
    </row>
    <row r="22" spans="1:9" x14ac:dyDescent="0.25">
      <c r="A22" s="331"/>
      <c r="B22" s="331"/>
      <c r="C22" s="331"/>
      <c r="D22" s="331"/>
      <c r="E22" s="331"/>
      <c r="F22" s="331"/>
      <c r="G22" s="331"/>
      <c r="H22" s="331"/>
      <c r="I22" s="331"/>
    </row>
    <row r="23" spans="1:9" ht="26.25" x14ac:dyDescent="0.4">
      <c r="B23" s="333"/>
      <c r="D23" s="333"/>
      <c r="E23" s="333"/>
      <c r="F23" s="334" t="s">
        <v>178</v>
      </c>
      <c r="G23" s="335">
        <f>'Příloha č.1 Smlouvy'!D5</f>
        <v>7</v>
      </c>
      <c r="H23" s="333"/>
      <c r="I23" s="333"/>
    </row>
    <row r="24" spans="1:9" x14ac:dyDescent="0.25">
      <c r="A24" s="331"/>
      <c r="B24" s="331"/>
      <c r="C24" s="331"/>
      <c r="D24" s="331"/>
      <c r="E24" s="331"/>
      <c r="F24" s="331"/>
      <c r="G24" s="331"/>
      <c r="H24" s="331"/>
      <c r="I24" s="331"/>
    </row>
    <row r="25" spans="1:9" x14ac:dyDescent="0.25">
      <c r="A25" s="331"/>
      <c r="B25" s="331"/>
      <c r="C25" s="331"/>
      <c r="D25" s="331"/>
      <c r="E25" s="331"/>
      <c r="F25" s="331"/>
      <c r="G25" s="331"/>
      <c r="H25" s="331"/>
      <c r="I25" s="331"/>
    </row>
    <row r="26" spans="1:9" x14ac:dyDescent="0.25">
      <c r="A26" s="331"/>
      <c r="B26" s="331"/>
      <c r="C26" s="331"/>
      <c r="D26" s="331"/>
      <c r="E26" s="331"/>
      <c r="F26" s="331"/>
      <c r="G26" s="331"/>
      <c r="H26" s="331"/>
      <c r="I26" s="331"/>
    </row>
    <row r="27" spans="1:9" ht="39" customHeight="1" x14ac:dyDescent="0.25">
      <c r="A27" s="687" t="str">
        <f>VLOOKUP('Příloha č.1 Smlouvy'!D5,'NESAHAT tabulka_vsechny_kraje'!A5:B12,2,FALSE)</f>
        <v>Hradecko</v>
      </c>
      <c r="B27" s="687"/>
      <c r="C27" s="687"/>
      <c r="D27" s="687"/>
      <c r="E27" s="687"/>
      <c r="F27" s="687"/>
      <c r="G27" s="687"/>
      <c r="H27" s="687"/>
      <c r="I27" s="687"/>
    </row>
    <row r="28" spans="1:9" ht="39" customHeight="1" x14ac:dyDescent="0.25">
      <c r="A28" s="337"/>
      <c r="B28" s="337"/>
      <c r="C28" s="337"/>
      <c r="D28" s="337"/>
      <c r="E28" s="337"/>
      <c r="F28" s="337"/>
      <c r="G28" s="337"/>
      <c r="H28" s="337"/>
      <c r="I28" s="337"/>
    </row>
    <row r="29" spans="1:9" ht="15" customHeight="1" x14ac:dyDescent="0.25">
      <c r="A29" s="331"/>
      <c r="B29" s="331"/>
      <c r="C29" s="331"/>
      <c r="D29" s="331"/>
      <c r="E29" s="331"/>
      <c r="F29" s="331"/>
      <c r="G29" s="331"/>
      <c r="H29" s="331"/>
      <c r="I29" s="331"/>
    </row>
    <row r="30" spans="1:9" ht="15" customHeight="1" x14ac:dyDescent="0.25">
      <c r="A30" s="336"/>
      <c r="B30" s="336"/>
      <c r="C30" s="336"/>
      <c r="D30" s="336"/>
      <c r="E30" s="336"/>
      <c r="F30" s="336"/>
      <c r="G30" s="336"/>
      <c r="H30" s="336"/>
      <c r="I30" s="336"/>
    </row>
    <row r="31" spans="1:9" x14ac:dyDescent="0.25">
      <c r="A31" s="336"/>
      <c r="B31" s="336"/>
      <c r="C31" s="336"/>
      <c r="D31" s="336"/>
      <c r="E31" s="336"/>
      <c r="F31" s="336"/>
      <c r="G31" s="336"/>
      <c r="H31" s="336"/>
      <c r="I31" s="336"/>
    </row>
    <row r="32" spans="1:9" x14ac:dyDescent="0.25">
      <c r="A32" s="332"/>
      <c r="B32" s="332"/>
      <c r="C32" s="332"/>
      <c r="D32" s="332"/>
      <c r="E32" s="332"/>
      <c r="F32" s="332"/>
      <c r="G32" s="332"/>
      <c r="H32" s="332"/>
      <c r="I32" s="332"/>
    </row>
    <row r="33" spans="1:9" x14ac:dyDescent="0.25">
      <c r="A33" s="331"/>
      <c r="B33" s="331"/>
      <c r="C33" s="331"/>
      <c r="D33" s="331"/>
      <c r="E33" s="331"/>
      <c r="F33" s="331"/>
      <c r="G33" s="331"/>
      <c r="H33" s="331"/>
      <c r="I33" s="331"/>
    </row>
    <row r="34" spans="1:9" x14ac:dyDescent="0.25">
      <c r="A34" s="331"/>
      <c r="B34" s="331"/>
      <c r="C34" s="331"/>
      <c r="D34" s="331"/>
      <c r="E34" s="331"/>
      <c r="F34" s="331"/>
      <c r="G34" s="331"/>
      <c r="H34" s="331"/>
      <c r="I34" s="331"/>
    </row>
    <row r="35" spans="1:9" x14ac:dyDescent="0.25">
      <c r="A35" s="331"/>
      <c r="B35" s="331"/>
      <c r="C35" s="331"/>
      <c r="D35" s="331"/>
      <c r="E35" s="331"/>
      <c r="F35" s="331"/>
      <c r="G35" s="331"/>
      <c r="H35" s="331"/>
      <c r="I35" s="331"/>
    </row>
    <row r="36" spans="1:9" x14ac:dyDescent="0.25">
      <c r="A36" s="331"/>
      <c r="B36" s="331"/>
      <c r="C36" s="331"/>
      <c r="D36" s="331"/>
      <c r="E36" s="331"/>
      <c r="F36" s="331"/>
      <c r="G36" s="331"/>
      <c r="H36" s="331"/>
      <c r="I36" s="331"/>
    </row>
    <row r="37" spans="1:9" x14ac:dyDescent="0.25">
      <c r="A37" s="331"/>
      <c r="B37" s="331"/>
      <c r="C37" s="331"/>
      <c r="D37" s="331"/>
      <c r="E37" s="331"/>
      <c r="F37" s="331"/>
      <c r="G37" s="331"/>
      <c r="H37" s="331"/>
      <c r="I37" s="331"/>
    </row>
    <row r="38" spans="1:9" x14ac:dyDescent="0.25">
      <c r="A38" s="331"/>
      <c r="B38" s="331"/>
      <c r="C38" s="331"/>
      <c r="D38" s="331"/>
      <c r="E38" s="331"/>
      <c r="F38" s="331"/>
      <c r="G38" s="331"/>
      <c r="H38" s="331"/>
      <c r="I38" s="331"/>
    </row>
    <row r="39" spans="1:9" x14ac:dyDescent="0.25">
      <c r="A39" s="331"/>
      <c r="B39" s="331"/>
      <c r="C39" s="331"/>
      <c r="D39" s="331"/>
      <c r="E39" s="331"/>
      <c r="F39" s="331"/>
      <c r="G39" s="331"/>
      <c r="H39" s="331"/>
      <c r="I39" s="331"/>
    </row>
    <row r="40" spans="1:9" x14ac:dyDescent="0.25">
      <c r="A40" s="331"/>
      <c r="B40" s="331"/>
      <c r="C40" s="331"/>
      <c r="D40" s="331"/>
      <c r="E40" s="331"/>
      <c r="F40" s="331"/>
      <c r="G40" s="331"/>
      <c r="H40" s="331"/>
      <c r="I40" s="331"/>
    </row>
  </sheetData>
  <sheetProtection algorithmName="SHA-512" hashValue="BJ80shLGJxGMsItykBFG3deHAyWdAg9cYmBPG/gpC0jQEpzqsFL8yzEoJsUljiVPKc8oBVEN+XBw15NomRrl5A==" saltValue="uqDU4kqJ0qrzG2dVC0v3qw==" spinCount="100000" sheet="1" objects="1" scenarios="1"/>
  <mergeCells count="2">
    <mergeCell ref="A18:I20"/>
    <mergeCell ref="A27:I27"/>
  </mergeCells>
  <printOptions horizontalCentered="1"/>
  <pageMargins left="0.70866141732283472" right="0.70866141732283472" top="0.78740157480314965" bottom="0.78740157480314965" header="0.31496062992125984" footer="0.31496062992125984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U56"/>
  <sheetViews>
    <sheetView showGridLines="0" view="pageBreakPreview" zoomScale="55" zoomScaleNormal="55" zoomScaleSheetLayoutView="55" workbookViewId="0"/>
  </sheetViews>
  <sheetFormatPr defaultColWidth="9.140625" defaultRowHeight="14.25" x14ac:dyDescent="0.25"/>
  <cols>
    <col min="1" max="1" width="5.7109375" style="8" customWidth="1"/>
    <col min="2" max="2" width="12.5703125" style="8" customWidth="1"/>
    <col min="3" max="3" width="34.28515625" style="8" bestFit="1" customWidth="1"/>
    <col min="4" max="4" width="62" style="8" bestFit="1" customWidth="1"/>
    <col min="5" max="14" width="7.7109375" style="8" customWidth="1"/>
    <col min="15" max="15" width="9.140625" style="8"/>
    <col min="16" max="16" width="10.5703125" style="8" bestFit="1" customWidth="1"/>
    <col min="17" max="17" width="14" style="8" customWidth="1"/>
    <col min="18" max="16384" width="9.140625" style="8"/>
  </cols>
  <sheetData>
    <row r="1" spans="1:17" s="84" customFormat="1" ht="24.95" customHeight="1" x14ac:dyDescent="0.3">
      <c r="A1" s="83" t="s">
        <v>133</v>
      </c>
    </row>
    <row r="2" spans="1:17" ht="24.95" customHeight="1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</row>
    <row r="3" spans="1:17" s="299" customFormat="1" ht="24.95" customHeight="1" x14ac:dyDescent="0.25">
      <c r="A3" s="85" t="s">
        <v>68</v>
      </c>
      <c r="B3" s="85"/>
      <c r="C3" s="759" t="str">
        <f>IF('1_Ident_udaje'!A9="","",'1_Ident_udaje'!A9:F9)</f>
        <v/>
      </c>
      <c r="D3" s="760"/>
      <c r="E3" s="105"/>
      <c r="F3" s="105"/>
      <c r="G3" s="105"/>
      <c r="H3" s="86"/>
      <c r="I3" s="86"/>
      <c r="J3" s="86"/>
      <c r="K3" s="86"/>
    </row>
    <row r="4" spans="1:17" s="299" customFormat="1" ht="24.95" customHeight="1" x14ac:dyDescent="0.25">
      <c r="A4" s="770" t="str">
        <f>"Výběrová oblast č. "&amp;'Úvodní list Příloha č. 13'!G23</f>
        <v>Výběrová oblast č. 7</v>
      </c>
      <c r="B4" s="770"/>
      <c r="C4" s="770"/>
      <c r="D4" s="105"/>
      <c r="E4" s="105"/>
      <c r="F4" s="105"/>
      <c r="G4" s="105"/>
      <c r="H4" s="86"/>
      <c r="I4" s="86"/>
      <c r="J4" s="86"/>
      <c r="K4" s="86"/>
    </row>
    <row r="5" spans="1:17" ht="16.5" customHeight="1" thickBot="1" x14ac:dyDescent="0.3">
      <c r="A5" s="87"/>
      <c r="B5" s="87"/>
      <c r="C5" s="87"/>
      <c r="D5" s="87"/>
      <c r="E5" s="7"/>
      <c r="F5" s="7"/>
      <c r="G5" s="7"/>
      <c r="H5" s="7"/>
      <c r="I5" s="7"/>
      <c r="J5" s="7"/>
      <c r="K5" s="7"/>
    </row>
    <row r="6" spans="1:17" ht="39.950000000000003" customHeight="1" x14ac:dyDescent="0.25">
      <c r="A6" s="753" t="s">
        <v>128</v>
      </c>
      <c r="B6" s="754"/>
      <c r="C6" s="754"/>
      <c r="D6" s="754"/>
      <c r="E6" s="755">
        <v>31.6</v>
      </c>
      <c r="F6" s="756"/>
      <c r="G6" s="7"/>
      <c r="H6" s="7"/>
      <c r="I6" s="7"/>
      <c r="J6" s="7"/>
      <c r="K6" s="7"/>
    </row>
    <row r="7" spans="1:17" ht="39.950000000000003" customHeight="1" x14ac:dyDescent="0.25">
      <c r="A7" s="692" t="s">
        <v>129</v>
      </c>
      <c r="B7" s="693"/>
      <c r="C7" s="693"/>
      <c r="D7" s="693"/>
      <c r="E7" s="694">
        <v>29000</v>
      </c>
      <c r="F7" s="695"/>
      <c r="G7" s="7"/>
      <c r="H7" s="7"/>
      <c r="I7" s="7"/>
      <c r="J7" s="7"/>
      <c r="K7" s="7"/>
    </row>
    <row r="8" spans="1:17" ht="39.950000000000003" customHeight="1" x14ac:dyDescent="0.25">
      <c r="A8" s="692" t="s">
        <v>213</v>
      </c>
      <c r="B8" s="693"/>
      <c r="C8" s="693"/>
      <c r="D8" s="693"/>
      <c r="E8" s="694">
        <v>18100</v>
      </c>
      <c r="F8" s="695"/>
      <c r="G8" s="7"/>
      <c r="H8" s="7"/>
      <c r="I8" s="7"/>
      <c r="J8" s="7"/>
      <c r="K8" s="7"/>
    </row>
    <row r="9" spans="1:17" ht="39.950000000000003" customHeight="1" thickBot="1" x14ac:dyDescent="0.3">
      <c r="A9" s="736" t="s">
        <v>130</v>
      </c>
      <c r="B9" s="737"/>
      <c r="C9" s="737"/>
      <c r="D9" s="737"/>
      <c r="E9" s="757">
        <v>105.3</v>
      </c>
      <c r="F9" s="758"/>
      <c r="G9" s="7"/>
      <c r="H9" s="7"/>
      <c r="I9" s="7"/>
      <c r="J9" s="7"/>
      <c r="K9" s="7"/>
    </row>
    <row r="10" spans="1:17" ht="16.5" customHeight="1" thickBot="1" x14ac:dyDescent="0.3">
      <c r="A10" s="87"/>
      <c r="B10" s="87"/>
      <c r="C10" s="87"/>
      <c r="D10" s="87"/>
      <c r="E10" s="7"/>
      <c r="F10" s="7"/>
      <c r="G10" s="7"/>
      <c r="H10" s="7"/>
      <c r="I10" s="7"/>
      <c r="J10" s="7"/>
      <c r="K10" s="7"/>
    </row>
    <row r="11" spans="1:17" ht="27" customHeight="1" x14ac:dyDescent="0.25">
      <c r="A11" s="724" t="s">
        <v>69</v>
      </c>
      <c r="B11" s="725"/>
      <c r="C11" s="725"/>
      <c r="D11" s="726"/>
      <c r="E11" s="766" t="s">
        <v>27</v>
      </c>
      <c r="F11" s="767"/>
      <c r="G11" s="767"/>
      <c r="H11" s="767"/>
      <c r="I11" s="767"/>
      <c r="J11" s="767"/>
      <c r="K11" s="767"/>
      <c r="L11" s="767"/>
      <c r="M11" s="767"/>
      <c r="N11" s="768"/>
    </row>
    <row r="12" spans="1:17" ht="27" customHeight="1" thickBot="1" x14ac:dyDescent="0.3">
      <c r="A12" s="761"/>
      <c r="B12" s="762"/>
      <c r="C12" s="762"/>
      <c r="D12" s="763"/>
      <c r="E12" s="764" t="s">
        <v>79</v>
      </c>
      <c r="F12" s="765"/>
      <c r="G12" s="765" t="s">
        <v>80</v>
      </c>
      <c r="H12" s="765"/>
      <c r="I12" s="765" t="s">
        <v>81</v>
      </c>
      <c r="J12" s="765"/>
      <c r="K12" s="765" t="s">
        <v>82</v>
      </c>
      <c r="L12" s="765"/>
      <c r="M12" s="765" t="s">
        <v>83</v>
      </c>
      <c r="N12" s="769"/>
      <c r="Q12" s="71"/>
    </row>
    <row r="13" spans="1:17" ht="35.1" customHeight="1" x14ac:dyDescent="0.25">
      <c r="A13" s="744" t="s">
        <v>70</v>
      </c>
      <c r="B13" s="745"/>
      <c r="C13" s="745"/>
      <c r="D13" s="746"/>
      <c r="E13" s="747">
        <f>'4_Cenová_nabidka - souhrn'!C14</f>
        <v>0.25</v>
      </c>
      <c r="F13" s="702"/>
      <c r="G13" s="702">
        <f>'4_Cenová_nabidka - souhrn'!E14</f>
        <v>0.25</v>
      </c>
      <c r="H13" s="702"/>
      <c r="I13" s="702">
        <f>'4_Cenová_nabidka - souhrn'!G14</f>
        <v>0.25</v>
      </c>
      <c r="J13" s="702"/>
      <c r="K13" s="702">
        <f>'4_Cenová_nabidka - souhrn'!I14</f>
        <v>0.25</v>
      </c>
      <c r="L13" s="702"/>
      <c r="M13" s="702">
        <f>'4_Cenová_nabidka - souhrn'!K14</f>
        <v>0.25</v>
      </c>
      <c r="N13" s="703"/>
      <c r="Q13" s="300"/>
    </row>
    <row r="14" spans="1:17" ht="35.1" customHeight="1" x14ac:dyDescent="0.25">
      <c r="A14" s="141"/>
      <c r="B14" s="131" t="s">
        <v>71</v>
      </c>
      <c r="C14" s="137" t="s">
        <v>117</v>
      </c>
      <c r="D14" s="138" t="s">
        <v>118</v>
      </c>
      <c r="E14" s="690">
        <f>'3_Nákladove_položky'!E9</f>
        <v>0</v>
      </c>
      <c r="F14" s="691"/>
      <c r="G14" s="691">
        <f>'3_Nákladove_položky'!I9</f>
        <v>0</v>
      </c>
      <c r="H14" s="691"/>
      <c r="I14" s="691">
        <f>'3_Nákladove_položky'!M9</f>
        <v>0</v>
      </c>
      <c r="J14" s="691"/>
      <c r="K14" s="691">
        <f>'3_Nákladove_položky'!Q9</f>
        <v>0</v>
      </c>
      <c r="L14" s="691"/>
      <c r="M14" s="691">
        <f>'3_Nákladove_položky'!U9</f>
        <v>0</v>
      </c>
      <c r="N14" s="697"/>
      <c r="Q14" s="301"/>
    </row>
    <row r="15" spans="1:17" ht="35.1" customHeight="1" x14ac:dyDescent="0.25">
      <c r="A15" s="142"/>
      <c r="B15" s="133" t="s">
        <v>71</v>
      </c>
      <c r="C15" s="134" t="s">
        <v>16</v>
      </c>
      <c r="D15" s="135" t="s">
        <v>38</v>
      </c>
      <c r="E15" s="748">
        <f>'3_Nákladove_položky_zaokrouhlen'!E12</f>
        <v>0</v>
      </c>
      <c r="F15" s="704"/>
      <c r="G15" s="704">
        <f>'3_Nákladove_položky_zaokrouhlen'!I12</f>
        <v>0</v>
      </c>
      <c r="H15" s="704"/>
      <c r="I15" s="704">
        <f>'3_Nákladove_položky_zaokrouhlen'!M12</f>
        <v>0</v>
      </c>
      <c r="J15" s="704"/>
      <c r="K15" s="704">
        <f>'3_Nákladove_položky_zaokrouhlen'!Q12</f>
        <v>0</v>
      </c>
      <c r="L15" s="704"/>
      <c r="M15" s="704">
        <f>'3_Nákladove_položky_zaokrouhlen'!U12</f>
        <v>0</v>
      </c>
      <c r="N15" s="705"/>
      <c r="Q15" s="301"/>
    </row>
    <row r="16" spans="1:17" ht="35.1" customHeight="1" x14ac:dyDescent="0.25">
      <c r="A16" s="142"/>
      <c r="B16" s="133" t="s">
        <v>71</v>
      </c>
      <c r="C16" s="751" t="s">
        <v>17</v>
      </c>
      <c r="D16" s="136" t="s">
        <v>38</v>
      </c>
      <c r="E16" s="748">
        <f>'3_Nákladove_položky_zaokrouhlen'!E13</f>
        <v>0</v>
      </c>
      <c r="F16" s="704"/>
      <c r="G16" s="704">
        <f>'3_Nákladove_položky_zaokrouhlen'!I13</f>
        <v>0</v>
      </c>
      <c r="H16" s="704"/>
      <c r="I16" s="704">
        <f>'3_Nákladove_položky_zaokrouhlen'!M13</f>
        <v>0</v>
      </c>
      <c r="J16" s="704"/>
      <c r="K16" s="704">
        <f>'3_Nákladove_položky_zaokrouhlen'!Q13</f>
        <v>0</v>
      </c>
      <c r="L16" s="704"/>
      <c r="M16" s="704">
        <f>'3_Nákladove_položky_zaokrouhlen'!U13</f>
        <v>0</v>
      </c>
      <c r="N16" s="705"/>
      <c r="Q16" s="301"/>
    </row>
    <row r="17" spans="1:21" ht="35.1" customHeight="1" x14ac:dyDescent="0.25">
      <c r="A17" s="142"/>
      <c r="B17" s="133" t="s">
        <v>71</v>
      </c>
      <c r="C17" s="752"/>
      <c r="D17" s="136" t="s">
        <v>39</v>
      </c>
      <c r="E17" s="748">
        <f>'3_Nákladove_položky_zaokrouhlen'!F13</f>
        <v>0</v>
      </c>
      <c r="F17" s="704"/>
      <c r="G17" s="704">
        <f>'3_Nákladove_položky_zaokrouhlen'!J13</f>
        <v>0</v>
      </c>
      <c r="H17" s="704"/>
      <c r="I17" s="704">
        <f>'3_Nákladove_položky_zaokrouhlen'!N13</f>
        <v>0</v>
      </c>
      <c r="J17" s="704"/>
      <c r="K17" s="704">
        <f>'3_Nákladove_položky_zaokrouhlen'!R13</f>
        <v>0</v>
      </c>
      <c r="L17" s="704"/>
      <c r="M17" s="704">
        <f>'3_Nákladove_položky_zaokrouhlen'!V13</f>
        <v>0</v>
      </c>
      <c r="N17" s="705"/>
      <c r="P17" s="302"/>
      <c r="Q17" s="301"/>
    </row>
    <row r="18" spans="1:21" ht="35.1" customHeight="1" x14ac:dyDescent="0.25">
      <c r="A18" s="142"/>
      <c r="B18" s="133" t="s">
        <v>71</v>
      </c>
      <c r="C18" s="749" t="s">
        <v>119</v>
      </c>
      <c r="D18" s="750"/>
      <c r="E18" s="690">
        <f>E15+E16</f>
        <v>0</v>
      </c>
      <c r="F18" s="691"/>
      <c r="G18" s="691">
        <f t="shared" ref="G18" si="0">G15+G16</f>
        <v>0</v>
      </c>
      <c r="H18" s="691"/>
      <c r="I18" s="691">
        <f t="shared" ref="I18" si="1">I15+I16</f>
        <v>0</v>
      </c>
      <c r="J18" s="691"/>
      <c r="K18" s="691">
        <f t="shared" ref="K18" si="2">K15+K16</f>
        <v>0</v>
      </c>
      <c r="L18" s="691"/>
      <c r="M18" s="691">
        <f t="shared" ref="M18" si="3">M15+M16</f>
        <v>0</v>
      </c>
      <c r="N18" s="697"/>
      <c r="Q18" s="301"/>
    </row>
    <row r="19" spans="1:21" ht="35.1" customHeight="1" x14ac:dyDescent="0.25">
      <c r="A19" s="142"/>
      <c r="B19" s="133" t="s">
        <v>71</v>
      </c>
      <c r="C19" s="749" t="s">
        <v>85</v>
      </c>
      <c r="D19" s="750"/>
      <c r="E19" s="690">
        <f>E17</f>
        <v>0</v>
      </c>
      <c r="F19" s="691"/>
      <c r="G19" s="691">
        <f>G17</f>
        <v>0</v>
      </c>
      <c r="H19" s="691"/>
      <c r="I19" s="691">
        <f>I17</f>
        <v>0</v>
      </c>
      <c r="J19" s="691"/>
      <c r="K19" s="691">
        <f>K17</f>
        <v>0</v>
      </c>
      <c r="L19" s="691"/>
      <c r="M19" s="691">
        <f>M17</f>
        <v>0</v>
      </c>
      <c r="N19" s="697"/>
      <c r="Q19" s="301"/>
    </row>
    <row r="20" spans="1:21" ht="35.1" customHeight="1" x14ac:dyDescent="0.25">
      <c r="A20" s="142"/>
      <c r="B20" s="133" t="s">
        <v>71</v>
      </c>
      <c r="C20" s="749" t="s">
        <v>84</v>
      </c>
      <c r="D20" s="750"/>
      <c r="E20" s="690">
        <f>E15+E16+E17</f>
        <v>0</v>
      </c>
      <c r="F20" s="691"/>
      <c r="G20" s="691">
        <f>G15+G16+G17</f>
        <v>0</v>
      </c>
      <c r="H20" s="691"/>
      <c r="I20" s="691">
        <f>I15+I16+I17</f>
        <v>0</v>
      </c>
      <c r="J20" s="691"/>
      <c r="K20" s="691">
        <f>K15+K16+K17</f>
        <v>0</v>
      </c>
      <c r="L20" s="691"/>
      <c r="M20" s="691">
        <f>M15+M16+M17</f>
        <v>0</v>
      </c>
      <c r="N20" s="697"/>
      <c r="Q20" s="301"/>
    </row>
    <row r="21" spans="1:21" ht="35.1" customHeight="1" x14ac:dyDescent="0.25">
      <c r="A21" s="142"/>
      <c r="B21" s="139" t="s">
        <v>71</v>
      </c>
      <c r="C21" s="715" t="s">
        <v>0</v>
      </c>
      <c r="D21" s="132" t="s">
        <v>38</v>
      </c>
      <c r="E21" s="714">
        <f>'3_Nákladove_položky'!E18</f>
        <v>0</v>
      </c>
      <c r="F21" s="700"/>
      <c r="G21" s="700">
        <f>'3_Nákladove_položky'!I18</f>
        <v>0</v>
      </c>
      <c r="H21" s="700"/>
      <c r="I21" s="700">
        <f>'3_Nákladove_položky'!M18</f>
        <v>0</v>
      </c>
      <c r="J21" s="700"/>
      <c r="K21" s="700">
        <f>'3_Nákladove_položky'!Q18</f>
        <v>0</v>
      </c>
      <c r="L21" s="700"/>
      <c r="M21" s="700">
        <f>'3_Nákladove_položky'!U18</f>
        <v>0</v>
      </c>
      <c r="N21" s="701"/>
      <c r="Q21" s="301"/>
    </row>
    <row r="22" spans="1:21" ht="35.1" customHeight="1" x14ac:dyDescent="0.25">
      <c r="A22" s="142"/>
      <c r="B22" s="139" t="s">
        <v>71</v>
      </c>
      <c r="C22" s="716"/>
      <c r="D22" s="132" t="s">
        <v>39</v>
      </c>
      <c r="E22" s="714">
        <f>'3_Nákladove_položky'!F18</f>
        <v>0</v>
      </c>
      <c r="F22" s="700"/>
      <c r="G22" s="700">
        <f>'3_Nákladove_položky'!J18</f>
        <v>0</v>
      </c>
      <c r="H22" s="700"/>
      <c r="I22" s="700">
        <f>'3_Nákladove_položky'!N18</f>
        <v>0</v>
      </c>
      <c r="J22" s="700"/>
      <c r="K22" s="700">
        <f>'3_Nákladove_položky'!R18</f>
        <v>0</v>
      </c>
      <c r="L22" s="700"/>
      <c r="M22" s="700">
        <f>'3_Nákladove_položky'!V18</f>
        <v>0</v>
      </c>
      <c r="N22" s="701"/>
      <c r="Q22" s="301"/>
    </row>
    <row r="23" spans="1:21" ht="35.1" customHeight="1" x14ac:dyDescent="0.25">
      <c r="A23" s="142"/>
      <c r="B23" s="139" t="s">
        <v>71</v>
      </c>
      <c r="C23" s="717" t="s">
        <v>18</v>
      </c>
      <c r="D23" s="132" t="s">
        <v>38</v>
      </c>
      <c r="E23" s="714">
        <f>'3_Nákladove_položky'!E21</f>
        <v>0</v>
      </c>
      <c r="F23" s="700"/>
      <c r="G23" s="700">
        <f>'3_Nákladove_položky'!I21</f>
        <v>0</v>
      </c>
      <c r="H23" s="700"/>
      <c r="I23" s="700">
        <f>'3_Nákladove_položky'!M21</f>
        <v>0</v>
      </c>
      <c r="J23" s="700"/>
      <c r="K23" s="700">
        <f>'3_Nákladove_položky'!Q21</f>
        <v>0</v>
      </c>
      <c r="L23" s="700"/>
      <c r="M23" s="700">
        <f>'3_Nákladove_položky'!U21</f>
        <v>0</v>
      </c>
      <c r="N23" s="701"/>
      <c r="Q23" s="301"/>
    </row>
    <row r="24" spans="1:21" ht="35.1" customHeight="1" x14ac:dyDescent="0.25">
      <c r="A24" s="142"/>
      <c r="B24" s="139" t="s">
        <v>71</v>
      </c>
      <c r="C24" s="718"/>
      <c r="D24" s="132" t="s">
        <v>39</v>
      </c>
      <c r="E24" s="714">
        <f>'3_Nákladove_položky'!F21</f>
        <v>0</v>
      </c>
      <c r="F24" s="700"/>
      <c r="G24" s="700">
        <f>'3_Nákladove_položky'!J21</f>
        <v>0</v>
      </c>
      <c r="H24" s="700"/>
      <c r="I24" s="700">
        <f>'3_Nákladove_položky'!N21</f>
        <v>0</v>
      </c>
      <c r="J24" s="700"/>
      <c r="K24" s="700">
        <f>'3_Nákladove_položky'!R21</f>
        <v>0</v>
      </c>
      <c r="L24" s="700"/>
      <c r="M24" s="700">
        <f>'3_Nákladove_položky'!V21</f>
        <v>0</v>
      </c>
      <c r="N24" s="701"/>
      <c r="Q24" s="301"/>
    </row>
    <row r="25" spans="1:21" ht="35.1" customHeight="1" x14ac:dyDescent="0.25">
      <c r="A25" s="142"/>
      <c r="B25" s="139" t="s">
        <v>71</v>
      </c>
      <c r="C25" s="688" t="s">
        <v>131</v>
      </c>
      <c r="D25" s="689"/>
      <c r="E25" s="690">
        <f>E21+E23</f>
        <v>0</v>
      </c>
      <c r="F25" s="691"/>
      <c r="G25" s="691">
        <f>G21+G23</f>
        <v>0</v>
      </c>
      <c r="H25" s="691"/>
      <c r="I25" s="691">
        <f>I21+I23</f>
        <v>0</v>
      </c>
      <c r="J25" s="691"/>
      <c r="K25" s="691">
        <f>K21+K23</f>
        <v>0</v>
      </c>
      <c r="L25" s="691"/>
      <c r="M25" s="691">
        <f>M21+M23</f>
        <v>0</v>
      </c>
      <c r="N25" s="697"/>
      <c r="Q25" s="301"/>
    </row>
    <row r="26" spans="1:21" ht="35.1" customHeight="1" x14ac:dyDescent="0.25">
      <c r="A26" s="142"/>
      <c r="B26" s="139" t="s">
        <v>71</v>
      </c>
      <c r="C26" s="688" t="s">
        <v>132</v>
      </c>
      <c r="D26" s="689"/>
      <c r="E26" s="690">
        <f>E22+E24</f>
        <v>0</v>
      </c>
      <c r="F26" s="691"/>
      <c r="G26" s="691">
        <f t="shared" ref="G26" si="4">G22+G24</f>
        <v>0</v>
      </c>
      <c r="H26" s="691"/>
      <c r="I26" s="691">
        <f t="shared" ref="I26" si="5">I22+I24</f>
        <v>0</v>
      </c>
      <c r="J26" s="691"/>
      <c r="K26" s="691">
        <f t="shared" ref="K26" si="6">K22+K24</f>
        <v>0</v>
      </c>
      <c r="L26" s="691"/>
      <c r="M26" s="691">
        <f t="shared" ref="M26" si="7">M22+M24</f>
        <v>0</v>
      </c>
      <c r="N26" s="697"/>
      <c r="Q26" s="301"/>
    </row>
    <row r="27" spans="1:21" ht="35.1" customHeight="1" x14ac:dyDescent="0.25">
      <c r="A27" s="142"/>
      <c r="B27" s="139" t="s">
        <v>71</v>
      </c>
      <c r="C27" s="688" t="s">
        <v>86</v>
      </c>
      <c r="D27" s="689"/>
      <c r="E27" s="690">
        <f>E25+E26</f>
        <v>0</v>
      </c>
      <c r="F27" s="691"/>
      <c r="G27" s="691">
        <f t="shared" ref="G27" si="8">G25+G26</f>
        <v>0</v>
      </c>
      <c r="H27" s="691"/>
      <c r="I27" s="691">
        <f t="shared" ref="I27" si="9">I25+I26</f>
        <v>0</v>
      </c>
      <c r="J27" s="691"/>
      <c r="K27" s="691">
        <f t="shared" ref="K27" si="10">K25+K26</f>
        <v>0</v>
      </c>
      <c r="L27" s="691"/>
      <c r="M27" s="691">
        <f t="shared" ref="M27" si="11">M25+M26</f>
        <v>0</v>
      </c>
      <c r="N27" s="697"/>
      <c r="Q27" s="301"/>
    </row>
    <row r="28" spans="1:21" ht="35.1" customHeight="1" x14ac:dyDescent="0.25">
      <c r="A28" s="142"/>
      <c r="B28" s="140" t="s">
        <v>71</v>
      </c>
      <c r="C28" s="698" t="s">
        <v>121</v>
      </c>
      <c r="D28" s="699"/>
      <c r="E28" s="690">
        <f>'3_Nákladove_položky_zaokrouhlen'!E24+'3_Nákladove_položky_zaokrouhlen'!E25+'3_Nákladove_položky_zaokrouhlen'!E28+'3_Nákladove_položky_zaokrouhlen'!E29</f>
        <v>0</v>
      </c>
      <c r="F28" s="691"/>
      <c r="G28" s="691">
        <f>'3_Nákladove_položky_zaokrouhlen'!I24+'3_Nákladove_položky_zaokrouhlen'!I25+'3_Nákladove_položky_zaokrouhlen'!I28+'3_Nákladove_položky_zaokrouhlen'!I29</f>
        <v>0</v>
      </c>
      <c r="H28" s="691"/>
      <c r="I28" s="691">
        <f>'3_Nákladove_položky_zaokrouhlen'!M24+'3_Nákladove_položky_zaokrouhlen'!M25+'3_Nákladove_položky_zaokrouhlen'!M28+'3_Nákladove_položky_zaokrouhlen'!M29</f>
        <v>0</v>
      </c>
      <c r="J28" s="691"/>
      <c r="K28" s="691">
        <f>'3_Nákladove_položky_zaokrouhlen'!Q24+'3_Nákladove_položky_zaokrouhlen'!Q25+'3_Nákladove_položky_zaokrouhlen'!Q28+'3_Nákladove_položky_zaokrouhlen'!Q29</f>
        <v>0</v>
      </c>
      <c r="L28" s="691"/>
      <c r="M28" s="691">
        <f>'3_Nákladove_položky_zaokrouhlen'!U24+'3_Nákladove_položky_zaokrouhlen'!U25+'3_Nákladove_položky_zaokrouhlen'!U28+'3_Nákladove_položky_zaokrouhlen'!U29</f>
        <v>0</v>
      </c>
      <c r="N28" s="697"/>
      <c r="Q28" s="301"/>
    </row>
    <row r="29" spans="1:21" ht="35.1" customHeight="1" x14ac:dyDescent="0.25">
      <c r="A29" s="142"/>
      <c r="B29" s="140" t="s">
        <v>71</v>
      </c>
      <c r="C29" s="698" t="s">
        <v>120</v>
      </c>
      <c r="D29" s="699"/>
      <c r="E29" s="690">
        <f>'3_Nákladove_položky_zaokrouhlen'!F14+'3_Nákladove_položky_zaokrouhlen'!F17+'3_Nákladove_položky_zaokrouhlen'!F24+'3_Nákladove_položky_zaokrouhlen'!F27+'3_Nákladove_položky_zaokrouhlen'!F28+'3_Nákladove_položky_zaokrouhlen'!F29+'3_Nákladove_položky_zaokrouhlen'!F30</f>
        <v>0</v>
      </c>
      <c r="F29" s="691"/>
      <c r="G29" s="691">
        <f>'3_Nákladove_položky_zaokrouhlen'!J14+'3_Nákladove_položky_zaokrouhlen'!J17+'3_Nákladove_položky_zaokrouhlen'!J24+'3_Nákladove_položky_zaokrouhlen'!J27+'3_Nákladove_položky_zaokrouhlen'!J28+'3_Nákladove_položky_zaokrouhlen'!J29+'3_Nákladove_položky_zaokrouhlen'!J30</f>
        <v>0</v>
      </c>
      <c r="H29" s="691"/>
      <c r="I29" s="691">
        <f>'3_Nákladove_položky_zaokrouhlen'!N14+'3_Nákladove_položky_zaokrouhlen'!N17+'3_Nákladove_položky_zaokrouhlen'!N24+'3_Nákladove_položky_zaokrouhlen'!N27+'3_Nákladove_položky_zaokrouhlen'!N28+'3_Nákladove_položky_zaokrouhlen'!N29+'3_Nákladove_položky_zaokrouhlen'!N30</f>
        <v>0</v>
      </c>
      <c r="J29" s="691"/>
      <c r="K29" s="691">
        <f>'3_Nákladove_položky_zaokrouhlen'!R14+'3_Nákladove_položky_zaokrouhlen'!R17+'3_Nákladove_položky_zaokrouhlen'!R24+'3_Nákladove_položky_zaokrouhlen'!R27+'3_Nákladove_položky_zaokrouhlen'!R28+'3_Nákladove_položky_zaokrouhlen'!R29+'3_Nákladove_položky_zaokrouhlen'!R30</f>
        <v>0</v>
      </c>
      <c r="L29" s="691"/>
      <c r="M29" s="691">
        <f>'3_Nákladove_položky_zaokrouhlen'!V14+'3_Nákladove_položky_zaokrouhlen'!V17+'3_Nákladove_položky_zaokrouhlen'!V24+'3_Nákladove_položky_zaokrouhlen'!V27+'3_Nákladove_položky_zaokrouhlen'!V28+'3_Nákladove_položky_zaokrouhlen'!V29+'3_Nákladove_položky_zaokrouhlen'!V30</f>
        <v>0</v>
      </c>
      <c r="N29" s="697"/>
      <c r="Q29" s="301"/>
    </row>
    <row r="30" spans="1:21" ht="35.1" customHeight="1" x14ac:dyDescent="0.25">
      <c r="A30" s="142"/>
      <c r="B30" s="140" t="s">
        <v>71</v>
      </c>
      <c r="C30" s="698" t="s">
        <v>122</v>
      </c>
      <c r="D30" s="699"/>
      <c r="E30" s="690">
        <f>E28+E29</f>
        <v>0</v>
      </c>
      <c r="F30" s="691"/>
      <c r="G30" s="691">
        <f t="shared" ref="G30" si="12">G28+G29</f>
        <v>0</v>
      </c>
      <c r="H30" s="691"/>
      <c r="I30" s="691">
        <f t="shared" ref="I30" si="13">I28+I29</f>
        <v>0</v>
      </c>
      <c r="J30" s="691"/>
      <c r="K30" s="691">
        <f t="shared" ref="K30" si="14">K28+K29</f>
        <v>0</v>
      </c>
      <c r="L30" s="691"/>
      <c r="M30" s="691">
        <f t="shared" ref="M30" si="15">M28+M29</f>
        <v>0</v>
      </c>
      <c r="N30" s="697"/>
      <c r="Q30" s="301"/>
    </row>
    <row r="31" spans="1:21" ht="35.1" customHeight="1" thickBot="1" x14ac:dyDescent="0.3">
      <c r="A31" s="143"/>
      <c r="B31" s="145" t="s">
        <v>71</v>
      </c>
      <c r="C31" s="773" t="s">
        <v>24</v>
      </c>
      <c r="D31" s="774"/>
      <c r="E31" s="714">
        <f>'3_Nákladove_položky'!F33</f>
        <v>0.25</v>
      </c>
      <c r="F31" s="700"/>
      <c r="G31" s="700">
        <f>'3_Nákladove_položky'!J33</f>
        <v>0.25</v>
      </c>
      <c r="H31" s="700"/>
      <c r="I31" s="700">
        <f>'3_Nákladove_položky'!N33</f>
        <v>0.25</v>
      </c>
      <c r="J31" s="700"/>
      <c r="K31" s="700">
        <f>'3_Nákladove_položky'!R33</f>
        <v>0.25</v>
      </c>
      <c r="L31" s="700"/>
      <c r="M31" s="700">
        <f>'3_Nákladove_položky'!V33</f>
        <v>0.25</v>
      </c>
      <c r="N31" s="701"/>
      <c r="Q31" s="301"/>
    </row>
    <row r="32" spans="1:21" ht="35.1" customHeight="1" thickBot="1" x14ac:dyDescent="0.3">
      <c r="A32" s="720" t="s">
        <v>134</v>
      </c>
      <c r="B32" s="721"/>
      <c r="C32" s="721"/>
      <c r="D32" s="722"/>
      <c r="E32" s="713">
        <f>'3_Nákladove_položky'!E34</f>
        <v>0</v>
      </c>
      <c r="F32" s="696"/>
      <c r="G32" s="696">
        <f>'3_Nákladove_položky'!I34</f>
        <v>0</v>
      </c>
      <c r="H32" s="696"/>
      <c r="I32" s="696">
        <f>'3_Nákladove_položky'!M34</f>
        <v>0</v>
      </c>
      <c r="J32" s="696"/>
      <c r="K32" s="696">
        <f>'3_Nákladove_položky'!Q34</f>
        <v>0</v>
      </c>
      <c r="L32" s="696"/>
      <c r="M32" s="696">
        <f>'3_Nákladove_položky'!U34</f>
        <v>0</v>
      </c>
      <c r="N32" s="772"/>
      <c r="Q32" s="300"/>
      <c r="R32" s="300"/>
      <c r="S32" s="300"/>
      <c r="T32" s="300"/>
      <c r="U32" s="300"/>
    </row>
    <row r="33" spans="1:21" ht="35.1" customHeight="1" thickBot="1" x14ac:dyDescent="0.3">
      <c r="A33" s="720" t="s">
        <v>135</v>
      </c>
      <c r="B33" s="721"/>
      <c r="C33" s="721"/>
      <c r="D33" s="722"/>
      <c r="E33" s="723">
        <f>'3_Nákladove_položky'!F34</f>
        <v>0.25</v>
      </c>
      <c r="F33" s="711"/>
      <c r="G33" s="711">
        <f>'3_Nákladove_položky'!J34</f>
        <v>0.25</v>
      </c>
      <c r="H33" s="711"/>
      <c r="I33" s="711">
        <f>'3_Nákladove_položky'!N34</f>
        <v>0.25</v>
      </c>
      <c r="J33" s="711"/>
      <c r="K33" s="711">
        <f>'3_Nákladove_položky'!R34</f>
        <v>0.25</v>
      </c>
      <c r="L33" s="711"/>
      <c r="M33" s="711">
        <f>'3_Nákladove_položky'!V34</f>
        <v>0.25</v>
      </c>
      <c r="N33" s="771"/>
      <c r="Q33" s="300"/>
      <c r="R33" s="300"/>
      <c r="S33" s="300"/>
      <c r="T33" s="300"/>
      <c r="U33" s="300"/>
    </row>
    <row r="34" spans="1:21" ht="35.1" customHeight="1" thickBot="1" x14ac:dyDescent="0.3">
      <c r="A34" s="739" t="s">
        <v>150</v>
      </c>
      <c r="B34" s="740"/>
      <c r="C34" s="740"/>
      <c r="D34" s="741"/>
      <c r="E34" s="742">
        <f>'4_Cenová_nabidka - souhrn'!C16</f>
        <v>19108</v>
      </c>
      <c r="F34" s="712"/>
      <c r="G34" s="712">
        <f>'4_Cenová_nabidka - souhrn'!E16</f>
        <v>20344</v>
      </c>
      <c r="H34" s="712"/>
      <c r="I34" s="712">
        <f>'4_Cenová_nabidka - souhrn'!G16</f>
        <v>17995</v>
      </c>
      <c r="J34" s="712"/>
      <c r="K34" s="712">
        <f>'4_Cenová_nabidka - souhrn'!I16</f>
        <v>21333</v>
      </c>
      <c r="L34" s="712"/>
      <c r="M34" s="712">
        <f>'4_Cenová_nabidka - souhrn'!K16</f>
        <v>15237</v>
      </c>
      <c r="N34" s="775"/>
      <c r="Q34" s="301"/>
    </row>
    <row r="35" spans="1:21" s="35" customFormat="1" ht="15" customHeight="1" thickBot="1" x14ac:dyDescent="0.3">
      <c r="A35" s="64"/>
      <c r="B35" s="64"/>
      <c r="C35" s="64"/>
      <c r="D35" s="5"/>
      <c r="E35" s="65"/>
      <c r="F35" s="65"/>
      <c r="G35" s="65"/>
      <c r="H35" s="65"/>
      <c r="I35" s="65"/>
      <c r="J35" s="65"/>
    </row>
    <row r="36" spans="1:21" ht="39.950000000000003" customHeight="1" x14ac:dyDescent="0.25">
      <c r="A36" s="724" t="s">
        <v>69</v>
      </c>
      <c r="B36" s="725"/>
      <c r="C36" s="725"/>
      <c r="D36" s="726"/>
      <c r="E36" s="776" t="s">
        <v>94</v>
      </c>
      <c r="F36" s="777"/>
      <c r="G36" s="777"/>
      <c r="H36" s="777"/>
      <c r="I36" s="777"/>
      <c r="J36" s="778"/>
      <c r="K36" s="144"/>
      <c r="L36" s="144"/>
      <c r="M36" s="144"/>
      <c r="N36" s="144"/>
    </row>
    <row r="37" spans="1:21" ht="39.950000000000003" customHeight="1" thickBot="1" x14ac:dyDescent="0.3">
      <c r="A37" s="727"/>
      <c r="B37" s="728"/>
      <c r="C37" s="728"/>
      <c r="D37" s="729"/>
      <c r="E37" s="730" t="s">
        <v>90</v>
      </c>
      <c r="F37" s="731"/>
      <c r="G37" s="731" t="s">
        <v>91</v>
      </c>
      <c r="H37" s="731"/>
      <c r="I37" s="731" t="s">
        <v>92</v>
      </c>
      <c r="J37" s="732"/>
      <c r="K37" s="599"/>
      <c r="L37" s="599"/>
      <c r="M37" s="599"/>
      <c r="N37" s="599"/>
    </row>
    <row r="38" spans="1:21" ht="30" customHeight="1" x14ac:dyDescent="0.25">
      <c r="A38" s="708" t="s">
        <v>163</v>
      </c>
      <c r="B38" s="709"/>
      <c r="C38" s="709"/>
      <c r="D38" s="710"/>
      <c r="E38" s="743">
        <f>IF('2_Spec_rozsahu_zakázky'!D16=0,0,'3_Nákladove_položky_zaokrouhlen'!C51)</f>
        <v>0</v>
      </c>
      <c r="F38" s="706"/>
      <c r="G38" s="706">
        <f>IF('2_Spec_rozsahu_zakázky'!E16=0,0,'3_Nákladove_položky_zaokrouhlen'!E51)</f>
        <v>0</v>
      </c>
      <c r="H38" s="706"/>
      <c r="I38" s="706">
        <f>IF('2_Spec_rozsahu_zakázky'!F16=0,0,'3_Nákladove_položky_zaokrouhlen'!G51)</f>
        <v>0</v>
      </c>
      <c r="J38" s="707"/>
      <c r="K38" s="599"/>
      <c r="L38" s="599"/>
      <c r="M38" s="599"/>
      <c r="N38" s="599"/>
    </row>
    <row r="39" spans="1:21" ht="30" customHeight="1" thickBot="1" x14ac:dyDescent="0.3">
      <c r="A39" s="736" t="s">
        <v>149</v>
      </c>
      <c r="B39" s="737"/>
      <c r="C39" s="737"/>
      <c r="D39" s="738"/>
      <c r="E39" s="733">
        <f>IF('2_Spec_rozsahu_zakázky'!D27=0,0,'3_Nákladove_položky_zaokrouhlen'!C52)</f>
        <v>0</v>
      </c>
      <c r="F39" s="734"/>
      <c r="G39" s="734">
        <f>IF('2_Spec_rozsahu_zakázky'!E27=0,0,'3_Nákladove_položky_zaokrouhlen'!E52)</f>
        <v>0</v>
      </c>
      <c r="H39" s="734"/>
      <c r="I39" s="734">
        <f>IF('2_Spec_rozsahu_zakázky'!F27,0,'3_Nákladove_položky_zaokrouhlen'!G52)</f>
        <v>0</v>
      </c>
      <c r="J39" s="735"/>
      <c r="K39" s="599"/>
      <c r="L39" s="599"/>
      <c r="M39" s="599"/>
      <c r="N39" s="599"/>
    </row>
    <row r="40" spans="1:21" s="35" customFormat="1" ht="15" customHeight="1" x14ac:dyDescent="0.25">
      <c r="A40" s="64"/>
      <c r="B40" s="64"/>
      <c r="C40" s="64"/>
      <c r="D40" s="5"/>
      <c r="E40" s="65"/>
      <c r="F40" s="65"/>
      <c r="G40" s="65"/>
      <c r="H40" s="65"/>
      <c r="I40" s="65"/>
      <c r="J40" s="65"/>
    </row>
    <row r="41" spans="1:21" s="35" customFormat="1" ht="15" customHeight="1" x14ac:dyDescent="0.25">
      <c r="A41" s="64"/>
      <c r="B41" s="64"/>
      <c r="C41" s="64"/>
      <c r="D41" s="5"/>
      <c r="E41" s="65"/>
      <c r="F41" s="65"/>
      <c r="G41" s="65"/>
      <c r="H41" s="65"/>
      <c r="I41" s="65"/>
      <c r="J41" s="65"/>
    </row>
    <row r="42" spans="1:21" s="35" customFormat="1" ht="15" customHeight="1" x14ac:dyDescent="0.25">
      <c r="A42" s="64"/>
      <c r="B42" s="64"/>
      <c r="C42" s="64"/>
      <c r="D42" s="5"/>
      <c r="E42" s="65"/>
      <c r="F42" s="65"/>
      <c r="G42" s="65"/>
      <c r="H42" s="65"/>
      <c r="I42" s="65"/>
      <c r="J42" s="65"/>
    </row>
    <row r="43" spans="1:21" s="9" customFormat="1" ht="15" x14ac:dyDescent="0.25">
      <c r="A43" s="64"/>
      <c r="B43" s="64"/>
      <c r="C43" s="64"/>
      <c r="D43" s="58"/>
      <c r="E43" s="58"/>
      <c r="F43" s="58"/>
      <c r="G43" s="58"/>
      <c r="H43" s="58"/>
      <c r="I43" s="58"/>
      <c r="J43" s="58"/>
      <c r="K43" s="35"/>
    </row>
    <row r="44" spans="1:21" s="9" customFormat="1" ht="15" x14ac:dyDescent="0.25">
      <c r="A44" s="64"/>
      <c r="B44" s="64"/>
      <c r="C44" s="64"/>
      <c r="D44" s="58"/>
      <c r="E44" s="58"/>
      <c r="F44" s="58"/>
      <c r="G44" s="58"/>
      <c r="H44" s="58"/>
      <c r="I44" s="58"/>
      <c r="J44" s="58"/>
      <c r="K44" s="35"/>
    </row>
    <row r="45" spans="1:21" x14ac:dyDescent="0.25">
      <c r="A45" s="88" t="s">
        <v>72</v>
      </c>
      <c r="B45" s="88"/>
      <c r="C45" s="89"/>
      <c r="D45" s="7"/>
      <c r="E45" s="719"/>
      <c r="F45" s="719"/>
      <c r="G45" s="719"/>
      <c r="M45" s="303"/>
    </row>
    <row r="46" spans="1:21" x14ac:dyDescent="0.25">
      <c r="A46" s="90"/>
      <c r="B46" s="90"/>
      <c r="C46" s="90"/>
      <c r="D46" s="91"/>
      <c r="E46" s="92"/>
      <c r="F46" s="93"/>
      <c r="G46" s="7"/>
    </row>
    <row r="47" spans="1:21" x14ac:dyDescent="0.25">
      <c r="A47" s="94"/>
      <c r="B47" s="94"/>
      <c r="C47" s="95"/>
      <c r="D47" s="96"/>
      <c r="E47" s="92"/>
      <c r="F47" s="97"/>
      <c r="G47" s="97"/>
      <c r="H47" s="97"/>
      <c r="I47" s="97"/>
      <c r="J47" s="97"/>
    </row>
    <row r="48" spans="1:21" x14ac:dyDescent="0.25">
      <c r="A48" s="97"/>
      <c r="B48" s="97"/>
      <c r="C48" s="97"/>
      <c r="D48" s="98"/>
      <c r="E48" s="92"/>
      <c r="F48" s="97"/>
      <c r="G48" s="97"/>
      <c r="H48" s="97"/>
      <c r="I48" s="97"/>
      <c r="J48" s="97"/>
    </row>
    <row r="49" spans="1:12" x14ac:dyDescent="0.25">
      <c r="A49" s="99" t="s">
        <v>73</v>
      </c>
      <c r="B49" s="99"/>
      <c r="C49" s="100"/>
      <c r="D49" s="101"/>
      <c r="E49" s="102"/>
      <c r="F49" s="101" t="s">
        <v>74</v>
      </c>
      <c r="H49" s="103"/>
      <c r="J49" s="103"/>
    </row>
    <row r="51" spans="1:12" x14ac:dyDescent="0.25">
      <c r="A51" s="90"/>
      <c r="B51" s="90"/>
      <c r="C51" s="90"/>
      <c r="D51" s="91"/>
      <c r="E51" s="7"/>
      <c r="F51" s="104"/>
      <c r="G51" s="104"/>
      <c r="H51" s="91"/>
      <c r="I51" s="91"/>
      <c r="J51" s="91"/>
    </row>
    <row r="52" spans="1:12" x14ac:dyDescent="0.2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</row>
    <row r="54" spans="1:12" s="9" customFormat="1" ht="15" x14ac:dyDescent="0.25">
      <c r="A54" s="5"/>
      <c r="B54" s="5"/>
      <c r="C54" s="5"/>
      <c r="D54" s="58"/>
      <c r="E54" s="58"/>
      <c r="F54" s="58"/>
      <c r="G54" s="58"/>
      <c r="H54" s="58"/>
      <c r="I54" s="58"/>
      <c r="J54" s="58"/>
      <c r="K54" s="35"/>
    </row>
    <row r="55" spans="1:12" x14ac:dyDescent="0.25">
      <c r="A55" s="5"/>
      <c r="B55" s="5"/>
      <c r="C55" s="5"/>
      <c r="D55" s="35"/>
      <c r="E55" s="35"/>
      <c r="F55" s="36"/>
      <c r="G55" s="36"/>
      <c r="H55" s="36"/>
      <c r="I55" s="36"/>
      <c r="J55" s="36"/>
      <c r="K55" s="36"/>
    </row>
    <row r="56" spans="1:12" ht="18.75" x14ac:dyDescent="0.25">
      <c r="A56" s="304"/>
    </row>
  </sheetData>
  <sheetProtection algorithmName="SHA-512" hashValue="GvuzJyj5u5F4t7FYA1/RrvLKcgl9h1KofM0p2luDHU6+e7aprdU5J2TmSuZdfcNlQe8WdZowwDoAcobIsQ9+8Q==" saltValue="Of24zbC4UUjWzTrM0TU28Q==" spinCount="100000" sheet="1" objects="1" scenarios="1"/>
  <mergeCells count="159">
    <mergeCell ref="E31:F31"/>
    <mergeCell ref="G31:H31"/>
    <mergeCell ref="I31:J31"/>
    <mergeCell ref="K31:L31"/>
    <mergeCell ref="M31:N31"/>
    <mergeCell ref="C19:D19"/>
    <mergeCell ref="E19:F19"/>
    <mergeCell ref="G19:H19"/>
    <mergeCell ref="E36:J36"/>
    <mergeCell ref="K24:L24"/>
    <mergeCell ref="M24:N24"/>
    <mergeCell ref="C28:D28"/>
    <mergeCell ref="K28:L28"/>
    <mergeCell ref="M28:N28"/>
    <mergeCell ref="C26:D26"/>
    <mergeCell ref="E26:F26"/>
    <mergeCell ref="G26:H26"/>
    <mergeCell ref="I26:J26"/>
    <mergeCell ref="G27:H27"/>
    <mergeCell ref="I27:J27"/>
    <mergeCell ref="G28:H28"/>
    <mergeCell ref="I28:J28"/>
    <mergeCell ref="E28:F28"/>
    <mergeCell ref="K25:L25"/>
    <mergeCell ref="K26:L26"/>
    <mergeCell ref="K27:L27"/>
    <mergeCell ref="M33:N33"/>
    <mergeCell ref="M32:N32"/>
    <mergeCell ref="C31:D31"/>
    <mergeCell ref="I15:J15"/>
    <mergeCell ref="E16:F16"/>
    <mergeCell ref="G16:H16"/>
    <mergeCell ref="M34:N34"/>
    <mergeCell ref="I23:J23"/>
    <mergeCell ref="C25:D25"/>
    <mergeCell ref="E25:F25"/>
    <mergeCell ref="G25:H25"/>
    <mergeCell ref="I25:J25"/>
    <mergeCell ref="C20:D20"/>
    <mergeCell ref="E20:F20"/>
    <mergeCell ref="G20:H20"/>
    <mergeCell ref="I20:J20"/>
    <mergeCell ref="E21:F21"/>
    <mergeCell ref="G21:H21"/>
    <mergeCell ref="I21:J21"/>
    <mergeCell ref="E23:F23"/>
    <mergeCell ref="G23:H23"/>
    <mergeCell ref="E22:F22"/>
    <mergeCell ref="A6:D6"/>
    <mergeCell ref="E6:F6"/>
    <mergeCell ref="A9:D9"/>
    <mergeCell ref="E9:F9"/>
    <mergeCell ref="C3:D3"/>
    <mergeCell ref="A11:D12"/>
    <mergeCell ref="E12:F12"/>
    <mergeCell ref="G12:H12"/>
    <mergeCell ref="I12:J12"/>
    <mergeCell ref="E11:N11"/>
    <mergeCell ref="K12:L12"/>
    <mergeCell ref="M12:N12"/>
    <mergeCell ref="A8:D8"/>
    <mergeCell ref="E8:F8"/>
    <mergeCell ref="A4:C4"/>
    <mergeCell ref="A13:D13"/>
    <mergeCell ref="E13:F13"/>
    <mergeCell ref="G13:H13"/>
    <mergeCell ref="I13:J13"/>
    <mergeCell ref="I16:J16"/>
    <mergeCell ref="E17:F17"/>
    <mergeCell ref="G17:H17"/>
    <mergeCell ref="I17:J17"/>
    <mergeCell ref="C18:D18"/>
    <mergeCell ref="E18:F18"/>
    <mergeCell ref="G18:H18"/>
    <mergeCell ref="I18:J18"/>
    <mergeCell ref="C16:C17"/>
    <mergeCell ref="E15:F15"/>
    <mergeCell ref="G15:H15"/>
    <mergeCell ref="G22:H22"/>
    <mergeCell ref="I22:J22"/>
    <mergeCell ref="C21:C22"/>
    <mergeCell ref="C23:C24"/>
    <mergeCell ref="E45:G45"/>
    <mergeCell ref="A33:D33"/>
    <mergeCell ref="E33:F33"/>
    <mergeCell ref="G33:H33"/>
    <mergeCell ref="I33:J33"/>
    <mergeCell ref="A32:D32"/>
    <mergeCell ref="A36:D37"/>
    <mergeCell ref="E37:F37"/>
    <mergeCell ref="G37:H37"/>
    <mergeCell ref="I37:J37"/>
    <mergeCell ref="E39:F39"/>
    <mergeCell ref="G39:H39"/>
    <mergeCell ref="I39:J39"/>
    <mergeCell ref="A39:D39"/>
    <mergeCell ref="A34:D34"/>
    <mergeCell ref="E34:F34"/>
    <mergeCell ref="G34:H34"/>
    <mergeCell ref="I34:J34"/>
    <mergeCell ref="E38:F38"/>
    <mergeCell ref="G38:H38"/>
    <mergeCell ref="I38:J38"/>
    <mergeCell ref="A38:D38"/>
    <mergeCell ref="K33:L33"/>
    <mergeCell ref="K32:L32"/>
    <mergeCell ref="K34:L34"/>
    <mergeCell ref="E32:F32"/>
    <mergeCell ref="K13:L13"/>
    <mergeCell ref="K14:L14"/>
    <mergeCell ref="K15:L15"/>
    <mergeCell ref="K16:L16"/>
    <mergeCell ref="K17:L17"/>
    <mergeCell ref="K19:L19"/>
    <mergeCell ref="K20:L20"/>
    <mergeCell ref="K21:L21"/>
    <mergeCell ref="K23:L23"/>
    <mergeCell ref="K18:L18"/>
    <mergeCell ref="K22:L22"/>
    <mergeCell ref="E24:F24"/>
    <mergeCell ref="G24:H24"/>
    <mergeCell ref="I24:J24"/>
    <mergeCell ref="I19:J19"/>
    <mergeCell ref="E14:F14"/>
    <mergeCell ref="G14:H14"/>
    <mergeCell ref="I14:J14"/>
    <mergeCell ref="M14:N14"/>
    <mergeCell ref="M15:N15"/>
    <mergeCell ref="M16:N16"/>
    <mergeCell ref="M17:N17"/>
    <mergeCell ref="M19:N19"/>
    <mergeCell ref="M20:N20"/>
    <mergeCell ref="M21:N21"/>
    <mergeCell ref="M18:N18"/>
    <mergeCell ref="M22:N22"/>
    <mergeCell ref="K37:N39"/>
    <mergeCell ref="C27:D27"/>
    <mergeCell ref="E27:F27"/>
    <mergeCell ref="A7:D7"/>
    <mergeCell ref="E7:F7"/>
    <mergeCell ref="G32:H32"/>
    <mergeCell ref="I32:J32"/>
    <mergeCell ref="E30:F30"/>
    <mergeCell ref="G30:H30"/>
    <mergeCell ref="I30:J30"/>
    <mergeCell ref="K30:L30"/>
    <mergeCell ref="M30:N30"/>
    <mergeCell ref="C30:D30"/>
    <mergeCell ref="C29:D29"/>
    <mergeCell ref="E29:F29"/>
    <mergeCell ref="G29:H29"/>
    <mergeCell ref="I29:J29"/>
    <mergeCell ref="K29:L29"/>
    <mergeCell ref="M29:N29"/>
    <mergeCell ref="M23:N23"/>
    <mergeCell ref="M25:N25"/>
    <mergeCell ref="M26:N26"/>
    <mergeCell ref="M27:N27"/>
    <mergeCell ref="M13:N13"/>
  </mergeCells>
  <conditionalFormatting sqref="G46:G48 H47:J48 H49 J49 F49">
    <cfRule type="cellIs" dxfId="3" priority="1" stopIfTrue="1" operator="equal">
      <formula>129</formula>
    </cfRule>
  </conditionalFormatting>
  <pageMargins left="0.39370078740157483" right="0.39370078740157483" top="0.78740157480314965" bottom="0.39370078740157483" header="0.31496062992125984" footer="0.31496062992125984"/>
  <pageSetup paperSize="9" scale="50" orientation="portrait" r:id="rId1"/>
  <headerFooter>
    <oddHeader>&amp;L&amp;"Arial,Tučné"&amp;12&amp;K01+024Příloha č. 6&amp;"Arial,Obyčejné"&amp;11
&amp;10ke Smlouvě o veřejných službách v přepravě cestujících
ve veřejné linkové dopravě na území Královéhradeckého kraje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I40"/>
  <sheetViews>
    <sheetView view="pageBreakPreview" zoomScale="110" zoomScaleNormal="100" zoomScaleSheetLayoutView="110" workbookViewId="0"/>
  </sheetViews>
  <sheetFormatPr defaultRowHeight="15" x14ac:dyDescent="0.25"/>
  <sheetData>
    <row r="1" spans="1:9" x14ac:dyDescent="0.25">
      <c r="A1" s="326" t="s">
        <v>179</v>
      </c>
      <c r="B1" s="327"/>
      <c r="C1" s="327"/>
      <c r="D1" s="327"/>
      <c r="E1" s="327"/>
      <c r="F1" s="327"/>
      <c r="G1" s="327"/>
      <c r="H1" s="328"/>
      <c r="I1" s="328"/>
    </row>
    <row r="2" spans="1:9" x14ac:dyDescent="0.25">
      <c r="A2" s="329" t="s">
        <v>181</v>
      </c>
      <c r="B2" s="327"/>
      <c r="C2" s="327"/>
      <c r="D2" s="327"/>
      <c r="E2" s="327"/>
      <c r="F2" s="327"/>
      <c r="G2" s="327"/>
      <c r="H2" s="328"/>
      <c r="I2" s="328"/>
    </row>
    <row r="3" spans="1:9" x14ac:dyDescent="0.25">
      <c r="A3" s="329" t="s">
        <v>180</v>
      </c>
      <c r="B3" s="327"/>
      <c r="C3" s="327"/>
      <c r="D3" s="327"/>
      <c r="E3" s="327"/>
      <c r="F3" s="327"/>
      <c r="G3" s="327"/>
      <c r="H3" s="328"/>
      <c r="I3" s="328"/>
    </row>
    <row r="4" spans="1:9" x14ac:dyDescent="0.25">
      <c r="A4" s="330"/>
      <c r="B4" s="327"/>
      <c r="C4" s="327"/>
      <c r="D4" s="327"/>
      <c r="E4" s="327"/>
      <c r="F4" s="327"/>
      <c r="G4" s="327"/>
      <c r="H4" s="328"/>
      <c r="I4" s="328"/>
    </row>
    <row r="5" spans="1:9" x14ac:dyDescent="0.25">
      <c r="A5" s="330"/>
      <c r="B5" s="327"/>
      <c r="C5" s="327"/>
      <c r="D5" s="327"/>
      <c r="E5" s="327"/>
      <c r="F5" s="327"/>
      <c r="G5" s="327"/>
      <c r="H5" s="328"/>
      <c r="I5" s="328"/>
    </row>
    <row r="6" spans="1:9" x14ac:dyDescent="0.25">
      <c r="A6" s="329"/>
      <c r="B6" s="327"/>
      <c r="C6" s="327"/>
      <c r="D6" s="327"/>
      <c r="E6" s="327"/>
      <c r="F6" s="327"/>
      <c r="G6" s="327"/>
      <c r="H6" s="328"/>
      <c r="I6" s="328"/>
    </row>
    <row r="7" spans="1:9" x14ac:dyDescent="0.25">
      <c r="A7" s="330"/>
      <c r="B7" s="327"/>
      <c r="C7" s="327"/>
      <c r="D7" s="327"/>
      <c r="E7" s="327"/>
      <c r="F7" s="327"/>
      <c r="G7" s="327"/>
      <c r="H7" s="328"/>
      <c r="I7" s="328"/>
    </row>
    <row r="8" spans="1:9" x14ac:dyDescent="0.25">
      <c r="A8" s="331"/>
      <c r="B8" s="331"/>
      <c r="C8" s="331"/>
      <c r="D8" s="331"/>
      <c r="E8" s="331"/>
      <c r="F8" s="331"/>
      <c r="G8" s="331"/>
      <c r="H8" s="331"/>
      <c r="I8" s="331"/>
    </row>
    <row r="9" spans="1:9" x14ac:dyDescent="0.25">
      <c r="A9" s="331"/>
      <c r="B9" s="331"/>
      <c r="C9" s="331"/>
      <c r="D9" s="331"/>
      <c r="E9" s="331"/>
      <c r="F9" s="331"/>
      <c r="G9" s="331"/>
      <c r="H9" s="331"/>
      <c r="I9" s="331"/>
    </row>
    <row r="10" spans="1:9" x14ac:dyDescent="0.25">
      <c r="A10" s="336"/>
      <c r="B10" s="336"/>
      <c r="C10" s="336"/>
      <c r="D10" s="336"/>
      <c r="E10" s="336"/>
      <c r="F10" s="336"/>
      <c r="G10" s="336"/>
      <c r="H10" s="336"/>
      <c r="I10" s="336"/>
    </row>
    <row r="11" spans="1:9" x14ac:dyDescent="0.25">
      <c r="A11" s="336"/>
      <c r="B11" s="336"/>
      <c r="C11" s="336"/>
      <c r="D11" s="336"/>
      <c r="E11" s="336"/>
      <c r="F11" s="336"/>
      <c r="G11" s="336"/>
      <c r="H11" s="336"/>
      <c r="I11" s="336"/>
    </row>
    <row r="12" spans="1:9" x14ac:dyDescent="0.25">
      <c r="A12" s="336"/>
      <c r="B12" s="336"/>
      <c r="C12" s="336"/>
      <c r="D12" s="336"/>
      <c r="E12" s="336"/>
      <c r="F12" s="336"/>
      <c r="G12" s="336"/>
      <c r="H12" s="336"/>
      <c r="I12" s="336"/>
    </row>
    <row r="13" spans="1:9" x14ac:dyDescent="0.25">
      <c r="A13" s="336"/>
      <c r="B13" s="336"/>
      <c r="C13" s="336"/>
      <c r="D13" s="336"/>
      <c r="E13" s="336"/>
      <c r="F13" s="336"/>
      <c r="G13" s="336"/>
      <c r="H13" s="336"/>
      <c r="I13" s="336"/>
    </row>
    <row r="14" spans="1:9" x14ac:dyDescent="0.25">
      <c r="A14" s="336"/>
      <c r="B14" s="336"/>
      <c r="C14" s="336"/>
      <c r="D14" s="336"/>
      <c r="E14" s="336"/>
      <c r="F14" s="336"/>
      <c r="G14" s="336"/>
      <c r="H14" s="336"/>
      <c r="I14" s="336"/>
    </row>
    <row r="15" spans="1:9" x14ac:dyDescent="0.25">
      <c r="A15" s="336"/>
      <c r="B15" s="336"/>
      <c r="C15" s="336"/>
      <c r="D15" s="336"/>
      <c r="E15" s="336"/>
      <c r="F15" s="336"/>
      <c r="G15" s="336"/>
      <c r="H15" s="336"/>
      <c r="I15" s="336"/>
    </row>
    <row r="16" spans="1:9" x14ac:dyDescent="0.25">
      <c r="A16" s="336"/>
      <c r="B16" s="336"/>
      <c r="C16" s="336"/>
      <c r="D16" s="336"/>
      <c r="E16" s="336"/>
      <c r="F16" s="336"/>
      <c r="G16" s="336"/>
      <c r="H16" s="336"/>
      <c r="I16" s="336"/>
    </row>
    <row r="17" spans="1:9" x14ac:dyDescent="0.25">
      <c r="A17" s="336"/>
      <c r="B17" s="336"/>
      <c r="C17" s="336"/>
      <c r="D17" s="336"/>
      <c r="E17" s="336"/>
      <c r="F17" s="336"/>
      <c r="G17" s="336"/>
      <c r="H17" s="336"/>
      <c r="I17" s="336"/>
    </row>
    <row r="18" spans="1:9" ht="35.25" customHeight="1" x14ac:dyDescent="0.25">
      <c r="A18" s="779" t="s">
        <v>186</v>
      </c>
      <c r="B18" s="779"/>
      <c r="C18" s="779"/>
      <c r="D18" s="779"/>
      <c r="E18" s="779"/>
      <c r="F18" s="779"/>
      <c r="G18" s="779"/>
      <c r="H18" s="779"/>
      <c r="I18" s="779"/>
    </row>
    <row r="19" spans="1:9" x14ac:dyDescent="0.25">
      <c r="A19" s="779"/>
      <c r="B19" s="779"/>
      <c r="C19" s="779"/>
      <c r="D19" s="779"/>
      <c r="E19" s="779"/>
      <c r="F19" s="779"/>
      <c r="G19" s="779"/>
      <c r="H19" s="779"/>
      <c r="I19" s="779"/>
    </row>
    <row r="20" spans="1:9" x14ac:dyDescent="0.25">
      <c r="A20" s="779"/>
      <c r="B20" s="779"/>
      <c r="C20" s="779"/>
      <c r="D20" s="779"/>
      <c r="E20" s="779"/>
      <c r="F20" s="779"/>
      <c r="G20" s="779"/>
      <c r="H20" s="779"/>
      <c r="I20" s="779"/>
    </row>
    <row r="21" spans="1:9" x14ac:dyDescent="0.25">
      <c r="A21" s="331"/>
      <c r="B21" s="331"/>
      <c r="C21" s="331"/>
      <c r="D21" s="331"/>
      <c r="E21" s="331"/>
      <c r="F21" s="331"/>
      <c r="G21" s="331"/>
      <c r="H21" s="331"/>
      <c r="I21" s="331"/>
    </row>
    <row r="22" spans="1:9" x14ac:dyDescent="0.25">
      <c r="A22" s="331"/>
      <c r="B22" s="331"/>
      <c r="C22" s="331"/>
      <c r="D22" s="331"/>
      <c r="E22" s="331"/>
      <c r="F22" s="331"/>
      <c r="G22" s="331"/>
      <c r="H22" s="331"/>
      <c r="I22" s="331"/>
    </row>
    <row r="23" spans="1:9" ht="26.25" x14ac:dyDescent="0.4">
      <c r="B23" s="333"/>
      <c r="D23" s="333"/>
      <c r="E23" s="333"/>
      <c r="F23" s="334" t="s">
        <v>178</v>
      </c>
      <c r="G23" s="335">
        <f>'Příloha č.1 Smlouvy'!D5</f>
        <v>7</v>
      </c>
      <c r="H23" s="333"/>
      <c r="I23" s="333"/>
    </row>
    <row r="24" spans="1:9" x14ac:dyDescent="0.25">
      <c r="A24" s="331"/>
      <c r="B24" s="331"/>
      <c r="C24" s="331"/>
      <c r="D24" s="331"/>
      <c r="E24" s="331"/>
      <c r="F24" s="331"/>
      <c r="G24" s="331"/>
      <c r="H24" s="331"/>
      <c r="I24" s="331"/>
    </row>
    <row r="25" spans="1:9" x14ac:dyDescent="0.25">
      <c r="A25" s="331"/>
      <c r="B25" s="331"/>
      <c r="C25" s="331"/>
      <c r="D25" s="331"/>
      <c r="E25" s="331"/>
      <c r="F25" s="331"/>
      <c r="G25" s="331"/>
      <c r="H25" s="331"/>
      <c r="I25" s="331"/>
    </row>
    <row r="26" spans="1:9" x14ac:dyDescent="0.25">
      <c r="A26" s="331"/>
      <c r="B26" s="331"/>
      <c r="C26" s="331"/>
      <c r="D26" s="331"/>
      <c r="E26" s="331"/>
      <c r="F26" s="331"/>
      <c r="G26" s="331"/>
      <c r="H26" s="331"/>
      <c r="I26" s="331"/>
    </row>
    <row r="27" spans="1:9" ht="39" customHeight="1" x14ac:dyDescent="0.25">
      <c r="A27" s="687" t="str">
        <f>VLOOKUP('Příloha č.1 Smlouvy'!D5,'NESAHAT tabulka_vsechny_kraje'!A5:B12,2,FALSE)</f>
        <v>Hradecko</v>
      </c>
      <c r="B27" s="687"/>
      <c r="C27" s="687"/>
      <c r="D27" s="687"/>
      <c r="E27" s="687"/>
      <c r="F27" s="687"/>
      <c r="G27" s="687"/>
      <c r="H27" s="687"/>
      <c r="I27" s="687"/>
    </row>
    <row r="28" spans="1:9" ht="39" customHeight="1" x14ac:dyDescent="0.25">
      <c r="A28" s="337"/>
      <c r="B28" s="337"/>
      <c r="C28" s="337"/>
      <c r="D28" s="337"/>
      <c r="E28" s="337"/>
      <c r="F28" s="337"/>
      <c r="G28" s="337"/>
      <c r="H28" s="337"/>
      <c r="I28" s="337"/>
    </row>
    <row r="29" spans="1:9" ht="15" customHeight="1" x14ac:dyDescent="0.25">
      <c r="A29" s="331"/>
      <c r="B29" s="331"/>
      <c r="C29" s="331"/>
      <c r="D29" s="331"/>
      <c r="E29" s="331"/>
      <c r="F29" s="331"/>
      <c r="G29" s="331"/>
      <c r="H29" s="331"/>
      <c r="I29" s="331"/>
    </row>
    <row r="30" spans="1:9" ht="15" customHeight="1" x14ac:dyDescent="0.25">
      <c r="A30" s="336"/>
      <c r="B30" s="336"/>
      <c r="C30" s="336"/>
      <c r="D30" s="336"/>
      <c r="E30" s="336"/>
      <c r="F30" s="336"/>
      <c r="G30" s="336"/>
      <c r="H30" s="336"/>
      <c r="I30" s="336"/>
    </row>
    <row r="31" spans="1:9" x14ac:dyDescent="0.25">
      <c r="A31" s="336"/>
      <c r="B31" s="336"/>
      <c r="C31" s="336"/>
      <c r="D31" s="336"/>
      <c r="E31" s="336"/>
      <c r="F31" s="336"/>
      <c r="G31" s="336"/>
      <c r="H31" s="336"/>
      <c r="I31" s="336"/>
    </row>
    <row r="32" spans="1:9" x14ac:dyDescent="0.25">
      <c r="A32" s="332"/>
      <c r="B32" s="332"/>
      <c r="C32" s="332"/>
      <c r="D32" s="332"/>
      <c r="E32" s="332"/>
      <c r="F32" s="332"/>
      <c r="G32" s="332"/>
      <c r="H32" s="332"/>
      <c r="I32" s="332"/>
    </row>
    <row r="33" spans="1:9" x14ac:dyDescent="0.25">
      <c r="A33" s="331"/>
      <c r="B33" s="331"/>
      <c r="C33" s="331"/>
      <c r="D33" s="331"/>
      <c r="E33" s="331"/>
      <c r="F33" s="331"/>
      <c r="G33" s="331"/>
      <c r="H33" s="331"/>
      <c r="I33" s="331"/>
    </row>
    <row r="34" spans="1:9" x14ac:dyDescent="0.25">
      <c r="A34" s="331"/>
      <c r="B34" s="331"/>
      <c r="C34" s="331"/>
      <c r="D34" s="331"/>
      <c r="E34" s="331"/>
      <c r="F34" s="331"/>
      <c r="G34" s="331"/>
      <c r="H34" s="331"/>
      <c r="I34" s="331"/>
    </row>
    <row r="35" spans="1:9" x14ac:dyDescent="0.25">
      <c r="A35" s="331"/>
      <c r="B35" s="331"/>
      <c r="C35" s="331"/>
      <c r="D35" s="331"/>
      <c r="E35" s="331"/>
      <c r="F35" s="331"/>
      <c r="G35" s="331"/>
      <c r="H35" s="331"/>
      <c r="I35" s="331"/>
    </row>
    <row r="36" spans="1:9" x14ac:dyDescent="0.25">
      <c r="A36" s="331"/>
      <c r="B36" s="331"/>
      <c r="C36" s="331"/>
      <c r="D36" s="331"/>
      <c r="E36" s="331"/>
      <c r="F36" s="331"/>
      <c r="G36" s="331"/>
      <c r="H36" s="331"/>
      <c r="I36" s="331"/>
    </row>
    <row r="37" spans="1:9" x14ac:dyDescent="0.25">
      <c r="A37" s="331"/>
      <c r="B37" s="331"/>
      <c r="C37" s="331"/>
      <c r="D37" s="331"/>
      <c r="E37" s="331"/>
      <c r="F37" s="331"/>
      <c r="G37" s="331"/>
      <c r="H37" s="331"/>
      <c r="I37" s="331"/>
    </row>
    <row r="38" spans="1:9" x14ac:dyDescent="0.25">
      <c r="A38" s="331"/>
      <c r="B38" s="331"/>
      <c r="C38" s="331"/>
      <c r="D38" s="331"/>
      <c r="E38" s="331"/>
      <c r="F38" s="331"/>
      <c r="G38" s="331"/>
      <c r="H38" s="331"/>
      <c r="I38" s="331"/>
    </row>
    <row r="39" spans="1:9" x14ac:dyDescent="0.25">
      <c r="A39" s="331"/>
      <c r="B39" s="331"/>
      <c r="C39" s="331"/>
      <c r="D39" s="331"/>
      <c r="E39" s="331"/>
      <c r="F39" s="331"/>
      <c r="G39" s="331"/>
      <c r="H39" s="331"/>
      <c r="I39" s="331"/>
    </row>
    <row r="40" spans="1:9" x14ac:dyDescent="0.25">
      <c r="A40" s="331"/>
      <c r="B40" s="331"/>
      <c r="C40" s="331"/>
      <c r="D40" s="331"/>
      <c r="E40" s="331"/>
      <c r="F40" s="331"/>
      <c r="G40" s="331"/>
      <c r="H40" s="331"/>
      <c r="I40" s="331"/>
    </row>
  </sheetData>
  <sheetProtection algorithmName="SHA-512" hashValue="VsSRGo3X0jQgwTbsTXgWh8mJJSjakv4FE1LXgDXArAnLwiG0vltCrm5dG/oF4do5h/GQ83Y2OmeRE95tyh5v2g==" saltValue="DrFUzvhCUaAdPntSyCTOxg==" spinCount="100000" sheet="1" objects="1" scenarios="1"/>
  <mergeCells count="2">
    <mergeCell ref="A18:I20"/>
    <mergeCell ref="A27:I27"/>
  </mergeCells>
  <printOptions horizontalCentered="1"/>
  <pageMargins left="0.70866141732283472" right="0.70866141732283472" top="0.78740157480314965" bottom="0.78740157480314965" header="0.31496062992125984" footer="0.31496062992125984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2:M32"/>
  <sheetViews>
    <sheetView showGridLines="0" view="pageBreakPreview" zoomScale="85" zoomScaleNormal="80" zoomScaleSheetLayoutView="85" workbookViewId="0"/>
  </sheetViews>
  <sheetFormatPr defaultColWidth="9.140625" defaultRowHeight="14.25" x14ac:dyDescent="0.25"/>
  <cols>
    <col min="1" max="1" width="51.28515625" style="8" customWidth="1"/>
    <col min="2" max="2" width="52.7109375" style="8" hidden="1" customWidth="1"/>
    <col min="3" max="3" width="7.7109375" style="8" hidden="1" customWidth="1"/>
    <col min="4" max="13" width="7.28515625" style="8" customWidth="1"/>
    <col min="14" max="15" width="9.140625" style="8"/>
    <col min="16" max="16" width="11.28515625" style="8" bestFit="1" customWidth="1"/>
    <col min="17" max="16384" width="9.140625" style="8"/>
  </cols>
  <sheetData>
    <row r="2" spans="1:13" ht="18" x14ac:dyDescent="0.25">
      <c r="A2" s="230"/>
      <c r="B2" s="231"/>
      <c r="C2" s="70"/>
      <c r="D2" s="233"/>
      <c r="E2" s="233"/>
      <c r="F2" s="233"/>
      <c r="G2" s="233"/>
      <c r="H2" s="233"/>
      <c r="I2" s="233"/>
      <c r="J2" s="72"/>
      <c r="K2" s="72"/>
      <c r="L2" s="72"/>
      <c r="M2" s="72"/>
    </row>
    <row r="3" spans="1:13" ht="15" x14ac:dyDescent="0.25">
      <c r="A3" s="232"/>
      <c r="B3" s="231"/>
      <c r="C3" s="70"/>
      <c r="D3" s="233"/>
      <c r="E3" s="69"/>
      <c r="F3" s="69"/>
      <c r="G3" s="69"/>
      <c r="H3" s="71"/>
      <c r="I3" s="71"/>
      <c r="J3" s="72"/>
      <c r="K3" s="72"/>
      <c r="L3" s="72"/>
      <c r="M3" s="72"/>
    </row>
    <row r="4" spans="1:13" x14ac:dyDescent="0.25">
      <c r="A4" s="70"/>
      <c r="B4" s="70"/>
      <c r="C4" s="70"/>
      <c r="D4" s="70"/>
      <c r="E4" s="70"/>
      <c r="F4" s="70"/>
      <c r="G4" s="70"/>
      <c r="H4" s="70"/>
      <c r="I4" s="70"/>
      <c r="J4" s="72"/>
      <c r="K4" s="72"/>
      <c r="L4" s="72"/>
      <c r="M4" s="72"/>
    </row>
    <row r="5" spans="1:13" ht="20.100000000000001" customHeight="1" x14ac:dyDescent="0.25">
      <c r="A5" s="234" t="str">
        <f>'1_Ident_udaje'!A5</f>
        <v>Výběrová oblast č.</v>
      </c>
      <c r="B5" s="235">
        <f>'1_Ident_udaje'!C5</f>
        <v>7</v>
      </c>
      <c r="C5" s="70"/>
      <c r="D5" s="235">
        <f>'1_Ident_udaje'!C5</f>
        <v>7</v>
      </c>
      <c r="E5" s="70"/>
      <c r="F5" s="70"/>
      <c r="G5" s="70"/>
      <c r="H5" s="70"/>
      <c r="I5" s="70"/>
      <c r="J5" s="72"/>
      <c r="K5" s="72"/>
      <c r="L5" s="72"/>
      <c r="M5" s="72"/>
    </row>
    <row r="6" spans="1:13" x14ac:dyDescent="0.25">
      <c r="A6" s="70"/>
      <c r="B6" s="70"/>
      <c r="C6" s="70"/>
      <c r="D6" s="70"/>
      <c r="E6" s="70"/>
      <c r="F6" s="70"/>
      <c r="G6" s="70"/>
      <c r="H6" s="70"/>
      <c r="I6" s="70"/>
      <c r="J6" s="72"/>
      <c r="K6" s="72"/>
      <c r="L6" s="72"/>
      <c r="M6" s="72"/>
    </row>
    <row r="7" spans="1:13" ht="16.5" customHeight="1" thickBot="1" x14ac:dyDescent="0.3">
      <c r="A7" s="783"/>
      <c r="B7" s="783"/>
      <c r="C7" s="70"/>
      <c r="D7" s="70"/>
      <c r="E7" s="70"/>
      <c r="F7" s="70"/>
      <c r="G7" s="70"/>
      <c r="H7" s="70"/>
      <c r="I7" s="70"/>
      <c r="J7" s="72"/>
      <c r="K7" s="72"/>
      <c r="L7" s="72"/>
      <c r="M7" s="72"/>
    </row>
    <row r="8" spans="1:13" ht="20.100000000000001" customHeight="1" thickBot="1" x14ac:dyDescent="0.3">
      <c r="A8" s="236"/>
      <c r="B8" s="237"/>
      <c r="C8" s="238"/>
      <c r="D8" s="658" t="s">
        <v>27</v>
      </c>
      <c r="E8" s="649"/>
      <c r="F8" s="649"/>
      <c r="G8" s="649"/>
      <c r="H8" s="649"/>
      <c r="I8" s="649"/>
      <c r="J8" s="649"/>
      <c r="K8" s="649"/>
      <c r="L8" s="649"/>
      <c r="M8" s="650"/>
    </row>
    <row r="9" spans="1:13" ht="20.100000000000001" customHeight="1" thickBot="1" x14ac:dyDescent="0.3">
      <c r="A9" s="239"/>
      <c r="B9" s="70"/>
      <c r="C9" s="70"/>
      <c r="D9" s="658" t="s">
        <v>79</v>
      </c>
      <c r="E9" s="649"/>
      <c r="F9" s="649" t="s">
        <v>80</v>
      </c>
      <c r="G9" s="649"/>
      <c r="H9" s="649" t="s">
        <v>81</v>
      </c>
      <c r="I9" s="649"/>
      <c r="J9" s="649" t="s">
        <v>82</v>
      </c>
      <c r="K9" s="649"/>
      <c r="L9" s="649" t="s">
        <v>83</v>
      </c>
      <c r="M9" s="650"/>
    </row>
    <row r="10" spans="1:13" ht="45" customHeight="1" x14ac:dyDescent="0.25">
      <c r="A10" s="305" t="s">
        <v>151</v>
      </c>
      <c r="B10" s="306"/>
      <c r="C10" s="240"/>
      <c r="D10" s="784">
        <f>VLOOKUP($B$5,'NESAHAT tabulka_vsechny_kraje'!$A$20:$S$27,3,FALSE)</f>
        <v>1</v>
      </c>
      <c r="E10" s="785"/>
      <c r="F10" s="785">
        <f>VLOOKUP($B$5,'NESAHAT tabulka_vsechny_kraje'!$A$20:$S$27,4,FALSE)</f>
        <v>14</v>
      </c>
      <c r="G10" s="785"/>
      <c r="H10" s="785">
        <f>VLOOKUP($B$5,'NESAHAT tabulka_vsechny_kraje'!$A$20:$S$27,5,FALSE)</f>
        <v>9</v>
      </c>
      <c r="I10" s="785"/>
      <c r="J10" s="785">
        <f>VLOOKUP($B$5,'NESAHAT tabulka_vsechny_kraje'!$A$20:$S$27,6,FALSE)</f>
        <v>6</v>
      </c>
      <c r="K10" s="785"/>
      <c r="L10" s="785">
        <f>VLOOKUP($B$5,'NESAHAT tabulka_vsechny_kraje'!$A$20:$S$27,7,FALSE)</f>
        <v>2</v>
      </c>
      <c r="M10" s="786"/>
    </row>
    <row r="11" spans="1:13" s="9" customFormat="1" ht="45" customHeight="1" x14ac:dyDescent="0.25">
      <c r="A11" s="307" t="s">
        <v>152</v>
      </c>
      <c r="B11" s="308"/>
      <c r="C11" s="308"/>
      <c r="D11" s="787">
        <f>VLOOKUP($B$5,'NESAHAT tabulka_vsechny_kraje'!$A$20:$S$27,10,FALSE)</f>
        <v>0</v>
      </c>
      <c r="E11" s="788"/>
      <c r="F11" s="788">
        <f>VLOOKUP($B$5,'NESAHAT tabulka_vsechny_kraje'!$A$20:$S$27,11,FALSE)</f>
        <v>6</v>
      </c>
      <c r="G11" s="788"/>
      <c r="H11" s="788">
        <f>VLOOKUP($B$5,'NESAHAT tabulka_vsechny_kraje'!$A$20:$S$27,12,FALSE)</f>
        <v>4</v>
      </c>
      <c r="I11" s="788"/>
      <c r="J11" s="788">
        <f>VLOOKUP($B$5,'NESAHAT tabulka_vsechny_kraje'!$A$20:$S$27,13,FALSE)</f>
        <v>2</v>
      </c>
      <c r="K11" s="788"/>
      <c r="L11" s="788">
        <f>VLOOKUP($B$5,'NESAHAT tabulka_vsechny_kraje'!$A$20:$S$27,14,FALSE)</f>
        <v>1</v>
      </c>
      <c r="M11" s="789"/>
    </row>
    <row r="12" spans="1:13" ht="45" customHeight="1" x14ac:dyDescent="0.25">
      <c r="A12" s="309" t="s">
        <v>153</v>
      </c>
      <c r="B12" s="310"/>
      <c r="C12" s="241"/>
      <c r="D12" s="790">
        <f>D10+F10+H10+J10+L10</f>
        <v>32</v>
      </c>
      <c r="E12" s="791"/>
      <c r="F12" s="791"/>
      <c r="G12" s="791"/>
      <c r="H12" s="791"/>
      <c r="I12" s="791"/>
      <c r="J12" s="791"/>
      <c r="K12" s="791"/>
      <c r="L12" s="791"/>
      <c r="M12" s="792"/>
    </row>
    <row r="13" spans="1:13" ht="45" customHeight="1" thickBot="1" x14ac:dyDescent="0.3">
      <c r="A13" s="311" t="s">
        <v>184</v>
      </c>
      <c r="B13" s="312"/>
      <c r="C13" s="242"/>
      <c r="D13" s="793">
        <v>0</v>
      </c>
      <c r="E13" s="794"/>
      <c r="F13" s="794">
        <f>VLOOKUP($B$5,'NESAHAT tabulka_vsechny_kraje'!$A$20:$S$27,8,FALSE)</f>
        <v>2</v>
      </c>
      <c r="G13" s="794"/>
      <c r="H13" s="794">
        <v>0</v>
      </c>
      <c r="I13" s="794"/>
      <c r="J13" s="794">
        <v>0</v>
      </c>
      <c r="K13" s="794"/>
      <c r="L13" s="794">
        <v>0</v>
      </c>
      <c r="M13" s="795"/>
    </row>
    <row r="14" spans="1:13" ht="20.100000000000001" customHeight="1" thickBot="1" x14ac:dyDescent="0.3">
      <c r="A14" s="256"/>
      <c r="B14" s="243"/>
      <c r="C14" s="244"/>
      <c r="D14" s="658" t="s">
        <v>94</v>
      </c>
      <c r="E14" s="649"/>
      <c r="F14" s="649"/>
      <c r="G14" s="649"/>
      <c r="H14" s="649"/>
      <c r="I14" s="649"/>
      <c r="J14" s="649"/>
      <c r="K14" s="649"/>
      <c r="L14" s="649"/>
      <c r="M14" s="650"/>
    </row>
    <row r="15" spans="1:13" ht="45" customHeight="1" x14ac:dyDescent="0.25">
      <c r="A15" s="256"/>
      <c r="B15" s="243"/>
      <c r="C15" s="244"/>
      <c r="D15" s="796" t="s">
        <v>90</v>
      </c>
      <c r="E15" s="797"/>
      <c r="F15" s="797" t="s">
        <v>91</v>
      </c>
      <c r="G15" s="797"/>
      <c r="H15" s="797" t="s">
        <v>92</v>
      </c>
      <c r="I15" s="797"/>
      <c r="J15" s="245"/>
      <c r="K15" s="246"/>
      <c r="L15" s="246"/>
      <c r="M15" s="313"/>
    </row>
    <row r="16" spans="1:13" ht="45" customHeight="1" thickBot="1" x14ac:dyDescent="0.3">
      <c r="A16" s="314" t="s">
        <v>96</v>
      </c>
      <c r="B16" s="315"/>
      <c r="C16" s="242"/>
      <c r="D16" s="798">
        <f>VLOOKUP($B$5,'NESAHAT tabulka_vsechny_kraje'!$A$20:$S$27,17,FALSE)</f>
        <v>1</v>
      </c>
      <c r="E16" s="799"/>
      <c r="F16" s="799">
        <f>VLOOKUP($B$5,'NESAHAT tabulka_vsechny_kraje'!$A$20:$S$27,18,FALSE)</f>
        <v>0</v>
      </c>
      <c r="G16" s="799"/>
      <c r="H16" s="799">
        <f>VLOOKUP($B$5,'NESAHAT tabulka_vsechny_kraje'!$A$20:$S$27,19,FALSE)</f>
        <v>2</v>
      </c>
      <c r="I16" s="799"/>
      <c r="J16" s="800"/>
      <c r="K16" s="801"/>
      <c r="L16" s="801"/>
      <c r="M16" s="802"/>
    </row>
    <row r="17" spans="1:13" ht="20.100000000000001" customHeight="1" thickBot="1" x14ac:dyDescent="0.3">
      <c r="A17" s="247"/>
      <c r="B17" s="248"/>
      <c r="C17" s="244"/>
      <c r="D17" s="249"/>
      <c r="E17" s="249"/>
      <c r="F17" s="249"/>
      <c r="G17" s="249"/>
      <c r="H17" s="249"/>
      <c r="I17" s="249"/>
      <c r="J17" s="249"/>
      <c r="K17" s="249"/>
      <c r="L17" s="249"/>
      <c r="M17" s="374"/>
    </row>
    <row r="18" spans="1:13" ht="20.100000000000001" customHeight="1" thickBot="1" x14ac:dyDescent="0.3">
      <c r="A18" s="250"/>
      <c r="B18" s="251"/>
      <c r="C18" s="252"/>
      <c r="D18" s="658" t="s">
        <v>28</v>
      </c>
      <c r="E18" s="649"/>
      <c r="F18" s="649"/>
      <c r="G18" s="649"/>
      <c r="H18" s="649"/>
      <c r="I18" s="649"/>
      <c r="J18" s="649"/>
      <c r="K18" s="649"/>
      <c r="L18" s="649"/>
      <c r="M18" s="650"/>
    </row>
    <row r="19" spans="1:13" ht="20.100000000000001" customHeight="1" thickBot="1" x14ac:dyDescent="0.3">
      <c r="A19" s="239"/>
      <c r="B19" s="70"/>
      <c r="C19" s="253"/>
      <c r="D19" s="658" t="s">
        <v>79</v>
      </c>
      <c r="E19" s="649"/>
      <c r="F19" s="649" t="s">
        <v>80</v>
      </c>
      <c r="G19" s="649"/>
      <c r="H19" s="649" t="s">
        <v>81</v>
      </c>
      <c r="I19" s="649"/>
      <c r="J19" s="649" t="s">
        <v>82</v>
      </c>
      <c r="K19" s="649"/>
      <c r="L19" s="649" t="s">
        <v>83</v>
      </c>
      <c r="M19" s="650"/>
    </row>
    <row r="20" spans="1:13" ht="39.950000000000003" customHeight="1" x14ac:dyDescent="0.25">
      <c r="A20" s="307" t="s">
        <v>154</v>
      </c>
      <c r="B20" s="308"/>
      <c r="C20" s="254"/>
      <c r="D20" s="803">
        <f>VLOOKUP($B$5,'NESAHAT tabulka_vsechny_kraje'!$A$5:$Q$12,3,FALSE)</f>
        <v>76430</v>
      </c>
      <c r="E20" s="804"/>
      <c r="F20" s="804">
        <f>VLOOKUP($B$5,'NESAHAT tabulka_vsechny_kraje'!$A$5:$Q$12,4,FALSE)</f>
        <v>1139264</v>
      </c>
      <c r="G20" s="804"/>
      <c r="H20" s="804">
        <f>VLOOKUP($B$5,'NESAHAT tabulka_vsechny_kraje'!$A$5:$Q$12,5,FALSE)</f>
        <v>647802</v>
      </c>
      <c r="I20" s="804"/>
      <c r="J20" s="804">
        <f>VLOOKUP($B$5,'NESAHAT tabulka_vsechny_kraje'!$A$5:$Q$12,6,FALSE)</f>
        <v>511988</v>
      </c>
      <c r="K20" s="804"/>
      <c r="L20" s="804">
        <f>VLOOKUP($B$5,'NESAHAT tabulka_vsechny_kraje'!$A$5:$Q$12,7,FALSE)</f>
        <v>121892</v>
      </c>
      <c r="M20" s="805"/>
    </row>
    <row r="21" spans="1:13" ht="39.950000000000003" customHeight="1" x14ac:dyDescent="0.25">
      <c r="A21" s="307" t="s">
        <v>146</v>
      </c>
      <c r="B21" s="308"/>
      <c r="C21" s="254"/>
      <c r="D21" s="647">
        <f>IF(D20&gt;0,D20/D10,0)</f>
        <v>76430</v>
      </c>
      <c r="E21" s="648"/>
      <c r="F21" s="648">
        <f>IF(F20&gt;0,F20/F10,0)</f>
        <v>81376</v>
      </c>
      <c r="G21" s="648"/>
      <c r="H21" s="648">
        <f>IF(H20&gt;0,H20/H10,0)</f>
        <v>71978</v>
      </c>
      <c r="I21" s="648"/>
      <c r="J21" s="648">
        <f>IF(J20&gt;0,J20/J10,0)</f>
        <v>85331.333333333328</v>
      </c>
      <c r="K21" s="648"/>
      <c r="L21" s="648">
        <f>IF(L20&gt;0,L20/L10,0)</f>
        <v>60946</v>
      </c>
      <c r="M21" s="653"/>
    </row>
    <row r="22" spans="1:13" ht="39.950000000000003" customHeight="1" x14ac:dyDescent="0.25">
      <c r="A22" s="305" t="s">
        <v>76</v>
      </c>
      <c r="B22" s="306"/>
      <c r="C22" s="254"/>
      <c r="D22" s="647">
        <f>D23*1.2</f>
        <v>2996851.1999999997</v>
      </c>
      <c r="E22" s="648"/>
      <c r="F22" s="648"/>
      <c r="G22" s="648"/>
      <c r="H22" s="648"/>
      <c r="I22" s="648"/>
      <c r="J22" s="648"/>
      <c r="K22" s="648"/>
      <c r="L22" s="648"/>
      <c r="M22" s="653"/>
    </row>
    <row r="23" spans="1:13" ht="39.950000000000003" customHeight="1" x14ac:dyDescent="0.25">
      <c r="A23" s="307" t="s">
        <v>155</v>
      </c>
      <c r="B23" s="308"/>
      <c r="C23" s="316"/>
      <c r="D23" s="806">
        <f>SUM(D20:M20)</f>
        <v>2497376</v>
      </c>
      <c r="E23" s="807"/>
      <c r="F23" s="807"/>
      <c r="G23" s="807"/>
      <c r="H23" s="807"/>
      <c r="I23" s="807"/>
      <c r="J23" s="807"/>
      <c r="K23" s="807"/>
      <c r="L23" s="807"/>
      <c r="M23" s="808"/>
    </row>
    <row r="24" spans="1:13" ht="39.950000000000003" customHeight="1" thickBot="1" x14ac:dyDescent="0.3">
      <c r="A24" s="314" t="s">
        <v>77</v>
      </c>
      <c r="B24" s="315"/>
      <c r="C24" s="255"/>
      <c r="D24" s="809">
        <f>D23*0.8</f>
        <v>1997900.8</v>
      </c>
      <c r="E24" s="810"/>
      <c r="F24" s="810"/>
      <c r="G24" s="810"/>
      <c r="H24" s="810"/>
      <c r="I24" s="810"/>
      <c r="J24" s="810"/>
      <c r="K24" s="810"/>
      <c r="L24" s="810"/>
      <c r="M24" s="811"/>
    </row>
    <row r="25" spans="1:13" ht="39.950000000000003" customHeight="1" thickBot="1" x14ac:dyDescent="0.3">
      <c r="A25" s="256"/>
      <c r="B25" s="243"/>
      <c r="C25" s="257"/>
      <c r="D25" s="533" t="s">
        <v>95</v>
      </c>
      <c r="E25" s="534"/>
      <c r="F25" s="534"/>
      <c r="G25" s="534"/>
      <c r="H25" s="534"/>
      <c r="I25" s="824"/>
      <c r="J25" s="812"/>
      <c r="K25" s="534"/>
      <c r="L25" s="534"/>
      <c r="M25" s="535"/>
    </row>
    <row r="26" spans="1:13" ht="39.950000000000003" customHeight="1" x14ac:dyDescent="0.25">
      <c r="A26" s="256"/>
      <c r="B26" s="243"/>
      <c r="C26" s="258"/>
      <c r="D26" s="819" t="s">
        <v>90</v>
      </c>
      <c r="E26" s="820"/>
      <c r="F26" s="820" t="s">
        <v>91</v>
      </c>
      <c r="G26" s="820"/>
      <c r="H26" s="820" t="s">
        <v>92</v>
      </c>
      <c r="I26" s="820"/>
      <c r="J26" s="259"/>
      <c r="K26" s="260"/>
      <c r="L26" s="260"/>
      <c r="M26" s="317"/>
    </row>
    <row r="27" spans="1:13" ht="39.950000000000003" customHeight="1" thickBot="1" x14ac:dyDescent="0.3">
      <c r="A27" s="318" t="s">
        <v>127</v>
      </c>
      <c r="B27" s="319"/>
      <c r="C27" s="255"/>
      <c r="D27" s="809">
        <f>VLOOKUP($B$5,'NESAHAT tabulka_vsechny_kraje'!$A$5:$Q$12,10,FALSE)</f>
        <v>8732</v>
      </c>
      <c r="E27" s="810"/>
      <c r="F27" s="810">
        <f>VLOOKUP($B$5,'NESAHAT tabulka_vsechny_kraje'!$A$5:$Q$12,11,FALSE)</f>
        <v>0</v>
      </c>
      <c r="G27" s="810"/>
      <c r="H27" s="810">
        <f>VLOOKUP($B$5,'NESAHAT tabulka_vsechny_kraje'!$A$5:$Q$12,12,FALSE)</f>
        <v>67994</v>
      </c>
      <c r="I27" s="810"/>
      <c r="J27" s="821"/>
      <c r="K27" s="822"/>
      <c r="L27" s="822"/>
      <c r="M27" s="823"/>
    </row>
    <row r="28" spans="1:13" ht="39.950000000000003" customHeight="1" thickBot="1" x14ac:dyDescent="0.3">
      <c r="A28" s="816" t="s">
        <v>193</v>
      </c>
      <c r="B28" s="817"/>
      <c r="C28" s="817"/>
      <c r="D28" s="817"/>
      <c r="E28" s="817"/>
      <c r="F28" s="817"/>
      <c r="G28" s="817"/>
      <c r="H28" s="817"/>
      <c r="I28" s="817"/>
      <c r="J28" s="818"/>
      <c r="K28" s="813">
        <f>VLOOKUP($B$5,'NESAHAT tabulka_vsechny_kraje'!$A$5:$V$12,22,FALSE)</f>
        <v>15062000</v>
      </c>
      <c r="L28" s="814"/>
      <c r="M28" s="815"/>
    </row>
    <row r="29" spans="1:13" ht="140.1" customHeight="1" thickBot="1" x14ac:dyDescent="0.3">
      <c r="A29" s="311" t="s">
        <v>210</v>
      </c>
      <c r="B29" s="369"/>
      <c r="C29" s="369"/>
      <c r="D29" s="780" t="str">
        <f>VLOOKUP($B$5,'Specifikace zóny'!$B$6:$D$13,3,FALSE)</f>
        <v>100; 101; 102; 103; 104; 105; 106; 107; 109; 126; 127; 128; 129; 130; 131; 132; 133; 134; 138; 140; 141; 142; 143; 144; 145; 146; 147; 150; 151; 152; 153; 154; 155; 156; 157; 158; 159; 160; 161; 162; 163; 164; 165; 166; 170; 171; 172; 173; 174; 175; 176; 177; 178; 179; 480; 513; 568; 570; 571; 575; 579; 582; 583</v>
      </c>
      <c r="E29" s="781"/>
      <c r="F29" s="781"/>
      <c r="G29" s="781"/>
      <c r="H29" s="781"/>
      <c r="I29" s="781"/>
      <c r="J29" s="781"/>
      <c r="K29" s="781"/>
      <c r="L29" s="781"/>
      <c r="M29" s="782"/>
    </row>
    <row r="30" spans="1:13" ht="39.950000000000003" customHeight="1" x14ac:dyDescent="0.25"/>
    <row r="31" spans="1:13" ht="39.950000000000003" customHeight="1" x14ac:dyDescent="0.25"/>
    <row r="32" spans="1:13" ht="39.950000000000003" customHeight="1" x14ac:dyDescent="0.25"/>
  </sheetData>
  <sheetProtection algorithmName="SHA-512" hashValue="OdTfpTNFKu+MQPtlPTr6LH8KRYCkgtLzRgzZLNcPFmMJoEPQrOmUZEBvByFRrk2idV9ef5tfuHo0WBJyBNSXGA==" saltValue="mAyxU5lkMnSzBfVT5xbBng==" spinCount="100000" sheet="1" objects="1" scenarios="1"/>
  <mergeCells count="62">
    <mergeCell ref="J25:M25"/>
    <mergeCell ref="K28:M28"/>
    <mergeCell ref="A28:J28"/>
    <mergeCell ref="D26:E26"/>
    <mergeCell ref="F26:G26"/>
    <mergeCell ref="H26:I26"/>
    <mergeCell ref="D27:E27"/>
    <mergeCell ref="F27:G27"/>
    <mergeCell ref="H27:I27"/>
    <mergeCell ref="J27:M27"/>
    <mergeCell ref="D25:I25"/>
    <mergeCell ref="D22:M22"/>
    <mergeCell ref="D23:M23"/>
    <mergeCell ref="D24:M24"/>
    <mergeCell ref="D21:E21"/>
    <mergeCell ref="F21:G21"/>
    <mergeCell ref="H21:I21"/>
    <mergeCell ref="J21:K21"/>
    <mergeCell ref="L21:M21"/>
    <mergeCell ref="D20:E20"/>
    <mergeCell ref="F20:G20"/>
    <mergeCell ref="H20:I20"/>
    <mergeCell ref="J20:K20"/>
    <mergeCell ref="L20:M20"/>
    <mergeCell ref="D18:M18"/>
    <mergeCell ref="D19:E19"/>
    <mergeCell ref="F19:G19"/>
    <mergeCell ref="H19:I19"/>
    <mergeCell ref="J19:K19"/>
    <mergeCell ref="L19:M19"/>
    <mergeCell ref="D14:M14"/>
    <mergeCell ref="D15:E15"/>
    <mergeCell ref="F15:G15"/>
    <mergeCell ref="H15:I15"/>
    <mergeCell ref="D16:E16"/>
    <mergeCell ref="F16:G16"/>
    <mergeCell ref="H16:I16"/>
    <mergeCell ref="J16:M16"/>
    <mergeCell ref="J11:K11"/>
    <mergeCell ref="L11:M11"/>
    <mergeCell ref="D12:M12"/>
    <mergeCell ref="D13:E13"/>
    <mergeCell ref="F13:G13"/>
    <mergeCell ref="H13:I13"/>
    <mergeCell ref="J13:K13"/>
    <mergeCell ref="L13:M13"/>
    <mergeCell ref="D29:M29"/>
    <mergeCell ref="A7:B7"/>
    <mergeCell ref="D8:M8"/>
    <mergeCell ref="D9:E9"/>
    <mergeCell ref="F9:G9"/>
    <mergeCell ref="H9:I9"/>
    <mergeCell ref="J9:K9"/>
    <mergeCell ref="L9:M9"/>
    <mergeCell ref="D10:E10"/>
    <mergeCell ref="F10:G10"/>
    <mergeCell ref="H10:I10"/>
    <mergeCell ref="J10:K10"/>
    <mergeCell ref="L10:M10"/>
    <mergeCell ref="D11:E11"/>
    <mergeCell ref="F11:G11"/>
    <mergeCell ref="H11:I11"/>
  </mergeCells>
  <pageMargins left="0.39370078740157483" right="0.39370078740157483" top="0.78740157480314965" bottom="0.59055118110236227" header="0.31496062992125984" footer="0.31496062992125984"/>
  <pageSetup paperSize="9" scale="76" orientation="portrait" r:id="rId1"/>
  <headerFooter>
    <oddHeader>&amp;L&amp;"Arial,Tučné"&amp;12&amp;K01+023Příloha č. 1&amp;"Arial,Obyčejné"&amp;10
ke Smlouvě o veřejných službách v přepravě cestujících
ve veřejné linkové dopravě na území Královéhradeckého kraje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V31"/>
  <sheetViews>
    <sheetView topLeftCell="E1" zoomScale="70" zoomScaleNormal="70" workbookViewId="0">
      <selection activeCell="R12" sqref="R12"/>
    </sheetView>
  </sheetViews>
  <sheetFormatPr defaultRowHeight="15" x14ac:dyDescent="0.25"/>
  <cols>
    <col min="2" max="2" width="40" customWidth="1"/>
    <col min="3" max="8" width="12.85546875" customWidth="1"/>
    <col min="9" max="9" width="14.5703125" bestFit="1" customWidth="1"/>
    <col min="10" max="15" width="14.5703125" customWidth="1"/>
    <col min="16" max="16" width="15.28515625" customWidth="1"/>
    <col min="17" max="17" width="15" customWidth="1"/>
    <col min="18" max="18" width="17.85546875" customWidth="1"/>
    <col min="19" max="19" width="19.42578125" customWidth="1"/>
    <col min="22" max="22" width="13.85546875" customWidth="1"/>
  </cols>
  <sheetData>
    <row r="1" spans="1:22" ht="15.75" thickBot="1" x14ac:dyDescent="0.3">
      <c r="A1">
        <v>1</v>
      </c>
      <c r="B1">
        <v>2</v>
      </c>
      <c r="C1">
        <v>3</v>
      </c>
      <c r="D1">
        <v>4</v>
      </c>
      <c r="E1">
        <v>5</v>
      </c>
      <c r="F1">
        <v>6</v>
      </c>
      <c r="G1">
        <v>7</v>
      </c>
      <c r="H1">
        <v>8</v>
      </c>
      <c r="I1">
        <v>9</v>
      </c>
      <c r="J1">
        <v>10</v>
      </c>
      <c r="K1">
        <v>11</v>
      </c>
      <c r="L1">
        <v>12</v>
      </c>
      <c r="M1">
        <v>13</v>
      </c>
      <c r="N1">
        <v>14</v>
      </c>
      <c r="O1">
        <v>15</v>
      </c>
      <c r="P1">
        <v>16</v>
      </c>
      <c r="Q1">
        <v>17</v>
      </c>
      <c r="R1">
        <v>18</v>
      </c>
      <c r="S1">
        <v>19</v>
      </c>
      <c r="T1">
        <v>20</v>
      </c>
      <c r="U1">
        <v>21</v>
      </c>
      <c r="V1">
        <v>22</v>
      </c>
    </row>
    <row r="2" spans="1:22" ht="36" customHeight="1" thickBot="1" x14ac:dyDescent="0.3">
      <c r="C2" s="831" t="s">
        <v>177</v>
      </c>
      <c r="D2" s="832"/>
      <c r="E2" s="832"/>
      <c r="F2" s="832"/>
      <c r="G2" s="832"/>
      <c r="H2" s="832"/>
      <c r="I2" s="832"/>
      <c r="J2" s="832"/>
      <c r="K2" s="832"/>
      <c r="L2" s="832"/>
      <c r="M2" s="832"/>
      <c r="N2" s="832"/>
      <c r="O2" s="832"/>
      <c r="P2" s="832"/>
      <c r="Q2" s="832"/>
      <c r="R2" s="832"/>
      <c r="S2" s="833"/>
    </row>
    <row r="3" spans="1:22" ht="29.25" customHeight="1" x14ac:dyDescent="0.25">
      <c r="B3" t="s">
        <v>60</v>
      </c>
      <c r="C3" s="77" t="s">
        <v>61</v>
      </c>
    </row>
    <row r="4" spans="1:22" ht="60" x14ac:dyDescent="0.25">
      <c r="A4" s="78" t="s">
        <v>62</v>
      </c>
      <c r="B4" s="79" t="s">
        <v>63</v>
      </c>
      <c r="C4" s="218" t="s">
        <v>79</v>
      </c>
      <c r="D4" s="218" t="s">
        <v>80</v>
      </c>
      <c r="E4" s="218" t="s">
        <v>81</v>
      </c>
      <c r="F4" s="218" t="s">
        <v>82</v>
      </c>
      <c r="G4" s="218" t="s">
        <v>83</v>
      </c>
      <c r="I4" s="220" t="s">
        <v>64</v>
      </c>
      <c r="J4" s="218" t="s">
        <v>80</v>
      </c>
      <c r="K4" s="218" t="s">
        <v>82</v>
      </c>
      <c r="L4" s="218" t="s">
        <v>83</v>
      </c>
      <c r="M4" s="216"/>
      <c r="N4" s="218" t="s">
        <v>171</v>
      </c>
      <c r="O4" s="221" t="s">
        <v>192</v>
      </c>
      <c r="P4" s="221" t="s">
        <v>176</v>
      </c>
      <c r="Q4" s="218" t="s">
        <v>62</v>
      </c>
      <c r="R4" s="218" t="s">
        <v>67</v>
      </c>
      <c r="S4" s="221" t="s">
        <v>78</v>
      </c>
      <c r="V4" s="221" t="s">
        <v>78</v>
      </c>
    </row>
    <row r="5" spans="1:22" x14ac:dyDescent="0.25">
      <c r="A5" s="78">
        <v>1</v>
      </c>
      <c r="B5" s="217" t="s">
        <v>136</v>
      </c>
      <c r="C5" s="323">
        <v>37848</v>
      </c>
      <c r="D5" s="323">
        <v>725230</v>
      </c>
      <c r="E5" s="323">
        <v>279491</v>
      </c>
      <c r="F5" s="323">
        <v>63973</v>
      </c>
      <c r="G5" s="323">
        <v>515244</v>
      </c>
      <c r="H5" s="82"/>
      <c r="I5" s="215">
        <f>SUM(C5:H5)</f>
        <v>1621786</v>
      </c>
      <c r="J5" s="323"/>
      <c r="K5" s="323"/>
      <c r="L5" s="323">
        <v>19208</v>
      </c>
      <c r="N5" s="325">
        <v>38.229458140593145</v>
      </c>
      <c r="O5" s="227">
        <f>R5*I5</f>
        <v>405446.5</v>
      </c>
      <c r="P5" s="215">
        <f>ROUND(R5*I5,0)</f>
        <v>405447</v>
      </c>
      <c r="Q5" s="222">
        <v>1</v>
      </c>
      <c r="R5" s="223">
        <f>ROUND($R$13/$I$13,2)</f>
        <v>0.25</v>
      </c>
      <c r="S5" s="215">
        <f>I5*N5</f>
        <v>61999999.999999993</v>
      </c>
      <c r="T5" s="223">
        <f>ROUND($R$13/$I$13,2)</f>
        <v>0.25</v>
      </c>
      <c r="U5" s="80"/>
      <c r="V5" s="339">
        <v>10601000</v>
      </c>
    </row>
    <row r="6" spans="1:22" x14ac:dyDescent="0.25">
      <c r="A6" s="78">
        <v>2</v>
      </c>
      <c r="B6" s="217" t="s">
        <v>164</v>
      </c>
      <c r="C6" s="323">
        <v>97746</v>
      </c>
      <c r="D6" s="323">
        <v>1524233</v>
      </c>
      <c r="E6" s="323">
        <v>338147</v>
      </c>
      <c r="F6" s="323">
        <v>270961</v>
      </c>
      <c r="G6" s="323">
        <v>452296</v>
      </c>
      <c r="H6" s="82"/>
      <c r="I6" s="215">
        <f t="shared" ref="I6:I12" si="0">SUM(C6:H6)</f>
        <v>2683383</v>
      </c>
      <c r="J6" s="323">
        <v>41888</v>
      </c>
      <c r="K6" s="323"/>
      <c r="L6" s="323">
        <v>11672</v>
      </c>
      <c r="N6" s="325">
        <v>38.38438269900346</v>
      </c>
      <c r="O6" s="227">
        <f t="shared" ref="O6:O12" si="1">R6*I6</f>
        <v>670845.75</v>
      </c>
      <c r="P6" s="215">
        <f t="shared" ref="P6:P12" si="2">ROUND(R6*I6,0)</f>
        <v>670846</v>
      </c>
      <c r="Q6" s="222">
        <v>2</v>
      </c>
      <c r="R6" s="223">
        <f t="shared" ref="R6:R12" si="3">ROUND($R$13/$I$13,2)</f>
        <v>0.25</v>
      </c>
      <c r="S6" s="215">
        <f t="shared" ref="S6:S12" si="4">I6*N6</f>
        <v>103000000</v>
      </c>
      <c r="T6" s="223">
        <f t="shared" ref="T6:T12" si="5">ROUND($R$13/$I$13,2)</f>
        <v>0.25</v>
      </c>
      <c r="U6" s="80"/>
      <c r="V6" s="339">
        <v>17604000</v>
      </c>
    </row>
    <row r="7" spans="1:22" x14ac:dyDescent="0.25">
      <c r="A7" s="78">
        <v>3</v>
      </c>
      <c r="B7" s="217" t="s">
        <v>165</v>
      </c>
      <c r="C7" s="323">
        <v>71503</v>
      </c>
      <c r="D7" s="323">
        <v>1564842</v>
      </c>
      <c r="E7" s="323">
        <v>929092</v>
      </c>
      <c r="F7" s="323">
        <v>819347</v>
      </c>
      <c r="G7" s="323">
        <v>0</v>
      </c>
      <c r="H7" s="82"/>
      <c r="I7" s="215">
        <f t="shared" si="0"/>
        <v>3384784</v>
      </c>
      <c r="J7" s="323">
        <v>19647</v>
      </c>
      <c r="K7" s="323"/>
      <c r="L7" s="323">
        <v>58161</v>
      </c>
      <c r="N7" s="325">
        <v>35.127795451644772</v>
      </c>
      <c r="O7" s="227">
        <f t="shared" si="1"/>
        <v>846196</v>
      </c>
      <c r="P7" s="215">
        <f t="shared" si="2"/>
        <v>846196</v>
      </c>
      <c r="Q7" s="222">
        <v>3</v>
      </c>
      <c r="R7" s="223">
        <f t="shared" si="3"/>
        <v>0.25</v>
      </c>
      <c r="S7" s="215">
        <f t="shared" si="4"/>
        <v>118900000</v>
      </c>
      <c r="T7" s="223">
        <f t="shared" si="5"/>
        <v>0.25</v>
      </c>
      <c r="U7" s="80"/>
      <c r="V7" s="339">
        <v>20323000</v>
      </c>
    </row>
    <row r="8" spans="1:22" x14ac:dyDescent="0.25">
      <c r="A8" s="78">
        <v>4</v>
      </c>
      <c r="B8" s="217" t="s">
        <v>166</v>
      </c>
      <c r="C8" s="323">
        <v>92073</v>
      </c>
      <c r="D8" s="323">
        <v>494187</v>
      </c>
      <c r="E8" s="323">
        <v>830728</v>
      </c>
      <c r="F8" s="323">
        <v>449709</v>
      </c>
      <c r="G8" s="323">
        <v>546525</v>
      </c>
      <c r="H8" s="82"/>
      <c r="I8" s="215">
        <f t="shared" si="0"/>
        <v>2413222</v>
      </c>
      <c r="J8" s="323">
        <v>9176</v>
      </c>
      <c r="K8" s="323">
        <v>10878</v>
      </c>
      <c r="L8" s="323">
        <v>48725</v>
      </c>
      <c r="N8" s="325">
        <v>38.53768944589433</v>
      </c>
      <c r="O8" s="227">
        <f t="shared" si="1"/>
        <v>603305.5</v>
      </c>
      <c r="P8" s="215">
        <f t="shared" si="2"/>
        <v>603306</v>
      </c>
      <c r="Q8" s="222">
        <v>4</v>
      </c>
      <c r="R8" s="223">
        <f t="shared" si="3"/>
        <v>0.25</v>
      </c>
      <c r="S8" s="215">
        <f t="shared" si="4"/>
        <v>93000000</v>
      </c>
      <c r="T8" s="223">
        <f t="shared" si="5"/>
        <v>0.25</v>
      </c>
      <c r="U8" s="80"/>
      <c r="V8" s="339">
        <v>15892000</v>
      </c>
    </row>
    <row r="9" spans="1:22" x14ac:dyDescent="0.25">
      <c r="A9" s="78">
        <v>5</v>
      </c>
      <c r="B9" s="217" t="s">
        <v>167</v>
      </c>
      <c r="C9" s="323">
        <v>115297</v>
      </c>
      <c r="D9" s="323">
        <v>1708459</v>
      </c>
      <c r="E9" s="323">
        <v>218596</v>
      </c>
      <c r="F9" s="323">
        <v>55628</v>
      </c>
      <c r="G9" s="323">
        <v>325574</v>
      </c>
      <c r="H9" s="82"/>
      <c r="I9" s="215">
        <f t="shared" si="0"/>
        <v>2423554</v>
      </c>
      <c r="J9" s="323">
        <v>28242</v>
      </c>
      <c r="K9" s="323"/>
      <c r="L9" s="323">
        <v>139142</v>
      </c>
      <c r="N9" s="325">
        <v>35.608862026594004</v>
      </c>
      <c r="O9" s="227">
        <f t="shared" si="1"/>
        <v>605888.5</v>
      </c>
      <c r="P9" s="215">
        <f t="shared" si="2"/>
        <v>605889</v>
      </c>
      <c r="Q9" s="222">
        <v>5</v>
      </c>
      <c r="R9" s="223">
        <f t="shared" si="3"/>
        <v>0.25</v>
      </c>
      <c r="S9" s="215">
        <f t="shared" si="4"/>
        <v>86300000</v>
      </c>
      <c r="T9" s="223">
        <f t="shared" si="5"/>
        <v>0.25</v>
      </c>
      <c r="U9" s="80"/>
      <c r="V9" s="339">
        <v>14750000</v>
      </c>
    </row>
    <row r="10" spans="1:22" x14ac:dyDescent="0.25">
      <c r="A10" s="78">
        <v>6</v>
      </c>
      <c r="B10" s="217" t="s">
        <v>168</v>
      </c>
      <c r="C10" s="323">
        <v>0</v>
      </c>
      <c r="D10" s="323">
        <v>718782</v>
      </c>
      <c r="E10" s="323">
        <v>292613</v>
      </c>
      <c r="F10" s="323">
        <v>122578</v>
      </c>
      <c r="G10" s="323">
        <v>287046</v>
      </c>
      <c r="H10" s="82"/>
      <c r="I10" s="215">
        <f t="shared" si="0"/>
        <v>1421019</v>
      </c>
      <c r="J10" s="323">
        <v>9180</v>
      </c>
      <c r="K10" s="323"/>
      <c r="L10" s="323">
        <v>45283</v>
      </c>
      <c r="N10" s="325">
        <v>37.508295103724862</v>
      </c>
      <c r="O10" s="227">
        <f t="shared" si="1"/>
        <v>355254.75</v>
      </c>
      <c r="P10" s="215">
        <f t="shared" si="2"/>
        <v>355255</v>
      </c>
      <c r="Q10" s="222">
        <v>6</v>
      </c>
      <c r="R10" s="223">
        <f t="shared" si="3"/>
        <v>0.25</v>
      </c>
      <c r="S10" s="215">
        <f t="shared" si="4"/>
        <v>53300000</v>
      </c>
      <c r="T10" s="223">
        <f t="shared" si="5"/>
        <v>0.25</v>
      </c>
      <c r="U10" s="80"/>
      <c r="V10" s="339">
        <v>9110000</v>
      </c>
    </row>
    <row r="11" spans="1:22" x14ac:dyDescent="0.25">
      <c r="A11" s="78">
        <v>7</v>
      </c>
      <c r="B11" s="217" t="s">
        <v>169</v>
      </c>
      <c r="C11" s="323">
        <v>76430</v>
      </c>
      <c r="D11" s="323">
        <v>1139264</v>
      </c>
      <c r="E11" s="323">
        <v>647802</v>
      </c>
      <c r="F11" s="323">
        <v>511988</v>
      </c>
      <c r="G11" s="323">
        <v>121892</v>
      </c>
      <c r="H11" s="82"/>
      <c r="I11" s="215">
        <f t="shared" si="0"/>
        <v>2497376</v>
      </c>
      <c r="J11" s="323">
        <v>8732</v>
      </c>
      <c r="K11" s="323"/>
      <c r="L11" s="323">
        <v>67994</v>
      </c>
      <c r="N11" s="325">
        <v>35.277026767294956</v>
      </c>
      <c r="O11" s="227">
        <f t="shared" si="1"/>
        <v>624344</v>
      </c>
      <c r="P11" s="215">
        <f t="shared" si="2"/>
        <v>624344</v>
      </c>
      <c r="Q11" s="222">
        <v>7</v>
      </c>
      <c r="R11" s="223">
        <f t="shared" si="3"/>
        <v>0.25</v>
      </c>
      <c r="S11" s="215">
        <f t="shared" si="4"/>
        <v>88100000.000000015</v>
      </c>
      <c r="T11" s="223">
        <f t="shared" si="5"/>
        <v>0.25</v>
      </c>
      <c r="U11" s="80"/>
      <c r="V11" s="339">
        <v>15062000</v>
      </c>
    </row>
    <row r="12" spans="1:22" x14ac:dyDescent="0.25">
      <c r="A12" s="78">
        <v>8</v>
      </c>
      <c r="B12" s="217" t="s">
        <v>170</v>
      </c>
      <c r="C12" s="323">
        <v>94015</v>
      </c>
      <c r="D12" s="323">
        <v>823045</v>
      </c>
      <c r="E12" s="323">
        <v>627638</v>
      </c>
      <c r="F12" s="323">
        <v>208150</v>
      </c>
      <c r="G12" s="323">
        <v>205107</v>
      </c>
      <c r="H12" s="82"/>
      <c r="I12" s="215">
        <f t="shared" si="0"/>
        <v>1957955</v>
      </c>
      <c r="J12" s="323"/>
      <c r="K12" s="323">
        <v>8370</v>
      </c>
      <c r="L12" s="323">
        <v>27357</v>
      </c>
      <c r="N12" s="325">
        <v>37.079503870109377</v>
      </c>
      <c r="O12" s="227">
        <f t="shared" si="1"/>
        <v>489488.75</v>
      </c>
      <c r="P12" s="215">
        <f t="shared" si="2"/>
        <v>489489</v>
      </c>
      <c r="Q12" s="222">
        <v>8</v>
      </c>
      <c r="R12" s="223">
        <f t="shared" si="3"/>
        <v>0.25</v>
      </c>
      <c r="S12" s="215">
        <f t="shared" si="4"/>
        <v>72600000</v>
      </c>
      <c r="T12" s="223">
        <f t="shared" si="5"/>
        <v>0.25</v>
      </c>
      <c r="U12" s="80"/>
      <c r="V12" s="339">
        <v>12410000</v>
      </c>
    </row>
    <row r="13" spans="1:22" ht="15.75" thickBot="1" x14ac:dyDescent="0.3">
      <c r="B13" s="81" t="s">
        <v>64</v>
      </c>
      <c r="C13" s="320">
        <f t="shared" ref="C13:I13" si="6">SUM(C5:C12)</f>
        <v>584912</v>
      </c>
      <c r="D13" s="321">
        <f t="shared" si="6"/>
        <v>8698042</v>
      </c>
      <c r="E13" s="321">
        <f t="shared" si="6"/>
        <v>4164107</v>
      </c>
      <c r="F13" s="321">
        <f t="shared" si="6"/>
        <v>2502334</v>
      </c>
      <c r="G13" s="322">
        <f t="shared" si="6"/>
        <v>2453684</v>
      </c>
      <c r="H13" s="106">
        <f t="shared" si="6"/>
        <v>0</v>
      </c>
      <c r="I13" s="219">
        <f t="shared" si="6"/>
        <v>18403079</v>
      </c>
      <c r="J13" s="321">
        <f>SUM(J5:J12)</f>
        <v>116865</v>
      </c>
      <c r="K13" s="321">
        <f t="shared" ref="K13:L13" si="7">SUM(K5:K12)</f>
        <v>19248</v>
      </c>
      <c r="L13" s="322">
        <f t="shared" si="7"/>
        <v>417542</v>
      </c>
      <c r="O13" s="338">
        <f>SUM(O5:O12)</f>
        <v>4600769.75</v>
      </c>
      <c r="P13" s="226">
        <f>SUM(P5:P12)</f>
        <v>4600772</v>
      </c>
      <c r="Q13" s="224"/>
      <c r="R13" s="225">
        <v>4612500</v>
      </c>
      <c r="S13" s="226">
        <f>SUM(S5:S12)</f>
        <v>677200000</v>
      </c>
      <c r="T13" s="80"/>
      <c r="U13" s="80"/>
      <c r="V13" s="226">
        <f>SUM(V5:V12)</f>
        <v>115752000</v>
      </c>
    </row>
    <row r="14" spans="1:22" ht="15.75" thickBot="1" x14ac:dyDescent="0.3">
      <c r="J14" s="828">
        <f>SUM(J5:L12)</f>
        <v>553655</v>
      </c>
      <c r="K14" s="829"/>
      <c r="L14" s="830"/>
    </row>
    <row r="15" spans="1:22" x14ac:dyDescent="0.25">
      <c r="Q15" s="227">
        <f>Q16*I13</f>
        <v>0</v>
      </c>
      <c r="R15" s="227">
        <f>R16*I13</f>
        <v>4600769.75</v>
      </c>
    </row>
    <row r="16" spans="1:22" x14ac:dyDescent="0.25">
      <c r="Q16" s="130">
        <v>0</v>
      </c>
      <c r="R16" s="130">
        <v>0.25</v>
      </c>
      <c r="S16" t="s">
        <v>175</v>
      </c>
    </row>
    <row r="17" spans="1:19" ht="15.75" thickBot="1" x14ac:dyDescent="0.3"/>
    <row r="18" spans="1:19" ht="30" customHeight="1" thickBot="1" x14ac:dyDescent="0.3">
      <c r="B18" t="s">
        <v>65</v>
      </c>
      <c r="C18" s="825" t="s">
        <v>173</v>
      </c>
      <c r="D18" s="826"/>
      <c r="E18" s="826"/>
      <c r="F18" s="826"/>
      <c r="G18" s="827"/>
      <c r="J18" s="825" t="s">
        <v>115</v>
      </c>
      <c r="K18" s="826"/>
      <c r="L18" s="826"/>
      <c r="M18" s="826"/>
      <c r="N18" s="827"/>
      <c r="Q18" s="825" t="s">
        <v>116</v>
      </c>
      <c r="R18" s="826"/>
      <c r="S18" s="827"/>
    </row>
    <row r="19" spans="1:19" x14ac:dyDescent="0.25">
      <c r="A19" s="78" t="s">
        <v>62</v>
      </c>
      <c r="B19" s="79" t="s">
        <v>63</v>
      </c>
      <c r="C19" s="202" t="s">
        <v>79</v>
      </c>
      <c r="D19" s="202" t="s">
        <v>80</v>
      </c>
      <c r="E19" s="202" t="s">
        <v>81</v>
      </c>
      <c r="F19" s="202" t="s">
        <v>82</v>
      </c>
      <c r="G19" s="202" t="s">
        <v>83</v>
      </c>
      <c r="H19" s="202" t="s">
        <v>114</v>
      </c>
      <c r="I19" s="228" t="s">
        <v>64</v>
      </c>
      <c r="J19" s="202" t="s">
        <v>79</v>
      </c>
      <c r="K19" s="202" t="s">
        <v>80</v>
      </c>
      <c r="L19" s="202" t="s">
        <v>81</v>
      </c>
      <c r="M19" s="202" t="s">
        <v>82</v>
      </c>
      <c r="N19" s="202" t="s">
        <v>83</v>
      </c>
      <c r="O19" s="228" t="s">
        <v>64</v>
      </c>
      <c r="P19" s="228" t="s">
        <v>172</v>
      </c>
      <c r="Q19" s="202" t="s">
        <v>80</v>
      </c>
      <c r="R19" s="202" t="s">
        <v>82</v>
      </c>
      <c r="S19" s="202" t="s">
        <v>83</v>
      </c>
    </row>
    <row r="20" spans="1:19" x14ac:dyDescent="0.25">
      <c r="A20" s="78">
        <v>1</v>
      </c>
      <c r="B20" s="195" t="s">
        <v>136</v>
      </c>
      <c r="C20" s="196">
        <v>1</v>
      </c>
      <c r="D20" s="196">
        <v>12</v>
      </c>
      <c r="E20" s="196">
        <v>4</v>
      </c>
      <c r="F20" s="196">
        <v>1</v>
      </c>
      <c r="G20" s="196">
        <v>6</v>
      </c>
      <c r="H20" s="207">
        <v>2</v>
      </c>
      <c r="I20" s="206">
        <f t="shared" ref="I20:I27" si="8">SUM(C20:H20)</f>
        <v>26</v>
      </c>
      <c r="J20" s="196">
        <v>0</v>
      </c>
      <c r="K20" s="196">
        <v>4</v>
      </c>
      <c r="L20" s="196">
        <v>2</v>
      </c>
      <c r="M20" s="196">
        <v>1</v>
      </c>
      <c r="N20" s="197">
        <v>3</v>
      </c>
      <c r="O20" s="206">
        <f>SUM(J20:N20)</f>
        <v>10</v>
      </c>
      <c r="P20" s="208">
        <f t="shared" ref="P20:P27" si="9">O20/(I20-H20)</f>
        <v>0.41666666666666669</v>
      </c>
      <c r="Q20" s="210">
        <v>0</v>
      </c>
      <c r="R20" s="196">
        <v>0</v>
      </c>
      <c r="S20" s="211">
        <v>1</v>
      </c>
    </row>
    <row r="21" spans="1:19" x14ac:dyDescent="0.25">
      <c r="A21" s="78">
        <v>2</v>
      </c>
      <c r="B21" s="195" t="s">
        <v>164</v>
      </c>
      <c r="C21" s="196">
        <v>2</v>
      </c>
      <c r="D21" s="196">
        <v>20</v>
      </c>
      <c r="E21" s="196">
        <v>6</v>
      </c>
      <c r="F21" s="203">
        <v>4</v>
      </c>
      <c r="G21" s="203">
        <v>5</v>
      </c>
      <c r="H21" s="207">
        <v>2</v>
      </c>
      <c r="I21" s="206">
        <f t="shared" si="8"/>
        <v>39</v>
      </c>
      <c r="J21" s="196">
        <v>0</v>
      </c>
      <c r="K21" s="196">
        <v>8</v>
      </c>
      <c r="L21" s="196">
        <v>2</v>
      </c>
      <c r="M21" s="196">
        <v>3</v>
      </c>
      <c r="N21" s="197">
        <v>2</v>
      </c>
      <c r="O21" s="206">
        <f t="shared" ref="O21:O27" si="10">SUM(J21:N21)</f>
        <v>15</v>
      </c>
      <c r="P21" s="208">
        <f t="shared" si="9"/>
        <v>0.40540540540540543</v>
      </c>
      <c r="Q21" s="210">
        <v>3</v>
      </c>
      <c r="R21" s="196">
        <v>0</v>
      </c>
      <c r="S21" s="211">
        <v>1</v>
      </c>
    </row>
    <row r="22" spans="1:19" x14ac:dyDescent="0.25">
      <c r="A22" s="78">
        <v>3</v>
      </c>
      <c r="B22" s="195" t="s">
        <v>165</v>
      </c>
      <c r="C22" s="196">
        <v>1</v>
      </c>
      <c r="D22" s="196">
        <v>19</v>
      </c>
      <c r="E22" s="203">
        <v>12</v>
      </c>
      <c r="F22" s="203">
        <v>9</v>
      </c>
      <c r="G22" s="196">
        <v>0</v>
      </c>
      <c r="H22" s="207">
        <v>3</v>
      </c>
      <c r="I22" s="206">
        <f t="shared" si="8"/>
        <v>44</v>
      </c>
      <c r="J22" s="196">
        <v>0</v>
      </c>
      <c r="K22" s="196">
        <v>10</v>
      </c>
      <c r="L22" s="196">
        <v>4</v>
      </c>
      <c r="M22" s="196">
        <v>3</v>
      </c>
      <c r="N22" s="197">
        <v>0</v>
      </c>
      <c r="O22" s="206">
        <f t="shared" si="10"/>
        <v>17</v>
      </c>
      <c r="P22" s="208">
        <f t="shared" si="9"/>
        <v>0.41463414634146339</v>
      </c>
      <c r="Q22" s="210">
        <v>3</v>
      </c>
      <c r="R22" s="196">
        <v>0</v>
      </c>
      <c r="S22" s="211">
        <v>2</v>
      </c>
    </row>
    <row r="23" spans="1:19" x14ac:dyDescent="0.25">
      <c r="A23" s="78">
        <v>4</v>
      </c>
      <c r="B23" s="195" t="s">
        <v>166</v>
      </c>
      <c r="C23" s="196">
        <v>1</v>
      </c>
      <c r="D23" s="196">
        <v>7</v>
      </c>
      <c r="E23" s="196">
        <v>12</v>
      </c>
      <c r="F23" s="196">
        <v>7</v>
      </c>
      <c r="G23" s="196">
        <v>9</v>
      </c>
      <c r="H23" s="207">
        <v>2</v>
      </c>
      <c r="I23" s="206">
        <f t="shared" si="8"/>
        <v>38</v>
      </c>
      <c r="J23" s="196">
        <v>0</v>
      </c>
      <c r="K23" s="196">
        <v>7</v>
      </c>
      <c r="L23" s="196">
        <v>4</v>
      </c>
      <c r="M23" s="196">
        <v>2</v>
      </c>
      <c r="N23" s="197">
        <v>2</v>
      </c>
      <c r="O23" s="206">
        <f t="shared" si="10"/>
        <v>15</v>
      </c>
      <c r="P23" s="208">
        <f t="shared" si="9"/>
        <v>0.41666666666666669</v>
      </c>
      <c r="Q23" s="210">
        <v>2</v>
      </c>
      <c r="R23" s="196">
        <v>2</v>
      </c>
      <c r="S23" s="211">
        <v>2</v>
      </c>
    </row>
    <row r="24" spans="1:19" x14ac:dyDescent="0.25">
      <c r="A24" s="78">
        <v>5</v>
      </c>
      <c r="B24" s="195" t="s">
        <v>167</v>
      </c>
      <c r="C24" s="196">
        <v>1</v>
      </c>
      <c r="D24" s="196">
        <v>20</v>
      </c>
      <c r="E24" s="203">
        <v>3</v>
      </c>
      <c r="F24" s="203">
        <v>1</v>
      </c>
      <c r="G24" s="196">
        <v>4</v>
      </c>
      <c r="H24" s="207">
        <v>2</v>
      </c>
      <c r="I24" s="206">
        <f t="shared" si="8"/>
        <v>31</v>
      </c>
      <c r="J24" s="196">
        <v>0</v>
      </c>
      <c r="K24" s="196">
        <v>7</v>
      </c>
      <c r="L24" s="196">
        <v>2</v>
      </c>
      <c r="M24" s="196">
        <v>1</v>
      </c>
      <c r="N24" s="197">
        <v>2</v>
      </c>
      <c r="O24" s="206">
        <f t="shared" si="10"/>
        <v>12</v>
      </c>
      <c r="P24" s="208">
        <f t="shared" si="9"/>
        <v>0.41379310344827586</v>
      </c>
      <c r="Q24" s="210">
        <v>2</v>
      </c>
      <c r="R24" s="196">
        <v>0</v>
      </c>
      <c r="S24" s="211">
        <v>3</v>
      </c>
    </row>
    <row r="25" spans="1:19" x14ac:dyDescent="0.25">
      <c r="A25" s="78">
        <v>6</v>
      </c>
      <c r="B25" s="195" t="s">
        <v>168</v>
      </c>
      <c r="C25" s="196">
        <v>0</v>
      </c>
      <c r="D25" s="196">
        <v>9</v>
      </c>
      <c r="E25" s="196">
        <v>5</v>
      </c>
      <c r="F25" s="196">
        <v>2</v>
      </c>
      <c r="G25" s="196">
        <v>5</v>
      </c>
      <c r="H25" s="207">
        <v>2</v>
      </c>
      <c r="I25" s="206">
        <f t="shared" si="8"/>
        <v>23</v>
      </c>
      <c r="J25" s="196">
        <v>0</v>
      </c>
      <c r="K25" s="196">
        <v>4</v>
      </c>
      <c r="L25" s="196">
        <v>2</v>
      </c>
      <c r="M25" s="196">
        <v>1</v>
      </c>
      <c r="N25" s="197">
        <v>2</v>
      </c>
      <c r="O25" s="206">
        <f t="shared" si="10"/>
        <v>9</v>
      </c>
      <c r="P25" s="208">
        <f t="shared" si="9"/>
        <v>0.42857142857142855</v>
      </c>
      <c r="Q25" s="210">
        <v>1</v>
      </c>
      <c r="R25" s="196">
        <v>0</v>
      </c>
      <c r="S25" s="211">
        <v>1</v>
      </c>
    </row>
    <row r="26" spans="1:19" x14ac:dyDescent="0.25">
      <c r="A26" s="78">
        <v>7</v>
      </c>
      <c r="B26" s="195" t="s">
        <v>169</v>
      </c>
      <c r="C26" s="196">
        <v>1</v>
      </c>
      <c r="D26" s="196">
        <v>14</v>
      </c>
      <c r="E26" s="196">
        <v>9</v>
      </c>
      <c r="F26" s="203">
        <v>6</v>
      </c>
      <c r="G26" s="203">
        <v>2</v>
      </c>
      <c r="H26" s="207">
        <v>2</v>
      </c>
      <c r="I26" s="206">
        <f t="shared" si="8"/>
        <v>34</v>
      </c>
      <c r="J26" s="196">
        <v>0</v>
      </c>
      <c r="K26" s="196">
        <v>6</v>
      </c>
      <c r="L26" s="196">
        <v>4</v>
      </c>
      <c r="M26" s="196">
        <v>2</v>
      </c>
      <c r="N26" s="197">
        <v>1</v>
      </c>
      <c r="O26" s="206">
        <f t="shared" si="10"/>
        <v>13</v>
      </c>
      <c r="P26" s="208">
        <f t="shared" si="9"/>
        <v>0.40625</v>
      </c>
      <c r="Q26" s="210">
        <v>1</v>
      </c>
      <c r="R26" s="196">
        <v>0</v>
      </c>
      <c r="S26" s="211">
        <v>2</v>
      </c>
    </row>
    <row r="27" spans="1:19" ht="15.75" thickBot="1" x14ac:dyDescent="0.3">
      <c r="A27" s="78">
        <v>8</v>
      </c>
      <c r="B27" s="195" t="s">
        <v>170</v>
      </c>
      <c r="C27" s="213">
        <v>1</v>
      </c>
      <c r="D27" s="324">
        <v>11</v>
      </c>
      <c r="E27" s="324">
        <v>9</v>
      </c>
      <c r="F27" s="324">
        <v>4</v>
      </c>
      <c r="G27" s="324">
        <v>3</v>
      </c>
      <c r="H27" s="207">
        <v>2</v>
      </c>
      <c r="I27" s="206">
        <f t="shared" si="8"/>
        <v>30</v>
      </c>
      <c r="J27" s="196">
        <v>0</v>
      </c>
      <c r="K27" s="196">
        <v>5</v>
      </c>
      <c r="L27" s="196">
        <v>4</v>
      </c>
      <c r="M27" s="196">
        <v>2</v>
      </c>
      <c r="N27" s="197">
        <v>1</v>
      </c>
      <c r="O27" s="206">
        <f t="shared" si="10"/>
        <v>12</v>
      </c>
      <c r="P27" s="208">
        <f t="shared" si="9"/>
        <v>0.42857142857142855</v>
      </c>
      <c r="Q27" s="212">
        <v>0</v>
      </c>
      <c r="R27" s="213">
        <v>1</v>
      </c>
      <c r="S27" s="214">
        <v>1</v>
      </c>
    </row>
    <row r="28" spans="1:19" ht="16.5" thickTop="1" thickBot="1" x14ac:dyDescent="0.3">
      <c r="B28" s="81" t="s">
        <v>64</v>
      </c>
      <c r="C28" s="205">
        <f>SUM(C20:C27)</f>
        <v>8</v>
      </c>
      <c r="D28" s="205">
        <f t="shared" ref="D28:G28" si="11">SUM(D20:D27)</f>
        <v>112</v>
      </c>
      <c r="E28" s="205">
        <f t="shared" si="11"/>
        <v>60</v>
      </c>
      <c r="F28" s="205">
        <f t="shared" si="11"/>
        <v>34</v>
      </c>
      <c r="G28" s="205">
        <f t="shared" si="11"/>
        <v>34</v>
      </c>
      <c r="H28" s="205">
        <f t="shared" ref="H28" si="12">SUM(H20:H27)</f>
        <v>17</v>
      </c>
      <c r="I28" s="205">
        <f t="shared" ref="I28" si="13">SUM(I20:I27)</f>
        <v>265</v>
      </c>
      <c r="J28" s="205">
        <f>SUM(J20:J27)</f>
        <v>0</v>
      </c>
      <c r="K28" s="205">
        <f t="shared" ref="K28:N28" si="14">SUM(K20:K27)</f>
        <v>51</v>
      </c>
      <c r="L28" s="205">
        <f t="shared" si="14"/>
        <v>24</v>
      </c>
      <c r="M28" s="205">
        <f t="shared" si="14"/>
        <v>15</v>
      </c>
      <c r="N28" s="205">
        <f t="shared" si="14"/>
        <v>13</v>
      </c>
      <c r="O28" s="205">
        <f>SUM(O20:O27)</f>
        <v>103</v>
      </c>
      <c r="Q28" s="205">
        <f>SUM(Q20:Q27)</f>
        <v>12</v>
      </c>
      <c r="R28" s="205">
        <f>SUM(R20:R27)</f>
        <v>3</v>
      </c>
      <c r="S28" s="205">
        <f>SUM(S20:S27)</f>
        <v>13</v>
      </c>
    </row>
    <row r="29" spans="1:19" ht="15.75" thickBot="1" x14ac:dyDescent="0.3">
      <c r="I29" s="209">
        <f>I28-H28</f>
        <v>248</v>
      </c>
      <c r="J29" t="s">
        <v>174</v>
      </c>
    </row>
    <row r="30" spans="1:19" x14ac:dyDescent="0.25">
      <c r="B30" s="204"/>
    </row>
    <row r="31" spans="1:19" x14ac:dyDescent="0.25">
      <c r="A31">
        <v>1</v>
      </c>
      <c r="B31">
        <v>2</v>
      </c>
      <c r="C31">
        <v>3</v>
      </c>
      <c r="D31">
        <v>4</v>
      </c>
      <c r="E31">
        <v>5</v>
      </c>
      <c r="F31">
        <v>6</v>
      </c>
      <c r="G31">
        <v>7</v>
      </c>
      <c r="H31">
        <v>8</v>
      </c>
      <c r="I31">
        <v>9</v>
      </c>
      <c r="J31">
        <v>10</v>
      </c>
      <c r="K31">
        <v>11</v>
      </c>
      <c r="L31">
        <v>12</v>
      </c>
      <c r="M31">
        <v>13</v>
      </c>
      <c r="N31">
        <v>14</v>
      </c>
      <c r="O31">
        <v>15</v>
      </c>
      <c r="P31">
        <v>16</v>
      </c>
      <c r="Q31">
        <v>17</v>
      </c>
      <c r="R31">
        <v>18</v>
      </c>
      <c r="S31">
        <v>19</v>
      </c>
    </row>
  </sheetData>
  <mergeCells count="5">
    <mergeCell ref="J18:N18"/>
    <mergeCell ref="Q18:S18"/>
    <mergeCell ref="J14:L14"/>
    <mergeCell ref="C18:G18"/>
    <mergeCell ref="C2:S2"/>
  </mergeCells>
  <conditionalFormatting sqref="P20:P27">
    <cfRule type="cellIs" dxfId="2" priority="1" operator="lessThan">
      <formula>0.4</formula>
    </cfRule>
  </conditionalFormatting>
  <pageMargins left="0.7" right="0.7" top="0.78740157499999996" bottom="0.78740157499999996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F18"/>
  <sheetViews>
    <sheetView view="pageBreakPreview" topLeftCell="B1" zoomScale="70" zoomScaleNormal="80" zoomScaleSheetLayoutView="70" workbookViewId="0">
      <selection activeCell="D14" sqref="D14"/>
    </sheetView>
  </sheetViews>
  <sheetFormatPr defaultRowHeight="14.25" x14ac:dyDescent="0.2"/>
  <cols>
    <col min="1" max="1" width="5" style="345" customWidth="1"/>
    <col min="2" max="2" width="18.140625" style="345" customWidth="1"/>
    <col min="3" max="3" width="24" style="345" customWidth="1"/>
    <col min="4" max="4" width="172.5703125" style="342" bestFit="1" customWidth="1"/>
    <col min="5" max="6" width="18.28515625" style="342" customWidth="1"/>
    <col min="7" max="7" width="4" style="342" customWidth="1"/>
    <col min="8" max="16384" width="9.140625" style="342"/>
  </cols>
  <sheetData>
    <row r="1" spans="1:6" x14ac:dyDescent="0.2">
      <c r="A1" s="340"/>
      <c r="B1" s="341"/>
      <c r="C1" s="341"/>
    </row>
    <row r="2" spans="1:6" x14ac:dyDescent="0.2">
      <c r="A2" s="340"/>
      <c r="B2" s="341"/>
      <c r="C2" s="341"/>
    </row>
    <row r="3" spans="1:6" ht="19.5" x14ac:dyDescent="0.2">
      <c r="A3" s="340"/>
      <c r="B3" s="343" t="s">
        <v>194</v>
      </c>
      <c r="C3" s="344"/>
    </row>
    <row r="4" spans="1:6" ht="15" thickBot="1" x14ac:dyDescent="0.25"/>
    <row r="5" spans="1:6" ht="52.5" customHeight="1" thickBot="1" x14ac:dyDescent="0.25">
      <c r="B5" s="346" t="s">
        <v>195</v>
      </c>
      <c r="C5" s="347" t="s">
        <v>196</v>
      </c>
      <c r="D5" s="347" t="s">
        <v>197</v>
      </c>
      <c r="E5" s="348"/>
      <c r="F5" s="348" t="s">
        <v>198</v>
      </c>
    </row>
    <row r="6" spans="1:6" ht="49.5" customHeight="1" x14ac:dyDescent="0.2">
      <c r="B6" s="349">
        <v>1</v>
      </c>
      <c r="C6" s="350" t="s">
        <v>136</v>
      </c>
      <c r="D6" s="351" t="s">
        <v>202</v>
      </c>
      <c r="E6" s="370">
        <v>400</v>
      </c>
      <c r="F6" s="352">
        <f t="shared" ref="F6:F13" si="0">LEN(D6)-LEN(SUBSTITUTE(D6,";",""))+1</f>
        <v>26</v>
      </c>
    </row>
    <row r="7" spans="1:6" ht="49.5" customHeight="1" x14ac:dyDescent="0.2">
      <c r="B7" s="353">
        <v>2</v>
      </c>
      <c r="C7" s="354" t="s">
        <v>164</v>
      </c>
      <c r="D7" s="351" t="s">
        <v>203</v>
      </c>
      <c r="E7" s="371">
        <v>100</v>
      </c>
      <c r="F7" s="355">
        <f t="shared" si="0"/>
        <v>35</v>
      </c>
    </row>
    <row r="8" spans="1:6" ht="49.5" customHeight="1" x14ac:dyDescent="0.2">
      <c r="B8" s="353">
        <v>3</v>
      </c>
      <c r="C8" s="356" t="s">
        <v>165</v>
      </c>
      <c r="D8" s="351" t="s">
        <v>205</v>
      </c>
      <c r="E8" s="371" t="s">
        <v>204</v>
      </c>
      <c r="F8" s="355">
        <f t="shared" si="0"/>
        <v>53</v>
      </c>
    </row>
    <row r="9" spans="1:6" ht="49.5" customHeight="1" x14ac:dyDescent="0.2">
      <c r="B9" s="353">
        <v>4</v>
      </c>
      <c r="C9" s="357" t="s">
        <v>166</v>
      </c>
      <c r="D9" s="351" t="s">
        <v>206</v>
      </c>
      <c r="E9" s="371">
        <v>253</v>
      </c>
      <c r="F9" s="355">
        <f t="shared" si="0"/>
        <v>51</v>
      </c>
    </row>
    <row r="10" spans="1:6" ht="49.5" customHeight="1" x14ac:dyDescent="0.2">
      <c r="B10" s="353">
        <v>5</v>
      </c>
      <c r="C10" s="358" t="s">
        <v>167</v>
      </c>
      <c r="D10" s="351" t="s">
        <v>199</v>
      </c>
      <c r="E10" s="372" t="s">
        <v>7</v>
      </c>
      <c r="F10" s="359">
        <f t="shared" si="0"/>
        <v>44</v>
      </c>
    </row>
    <row r="11" spans="1:6" ht="49.5" customHeight="1" x14ac:dyDescent="0.2">
      <c r="B11" s="353">
        <v>6</v>
      </c>
      <c r="C11" s="360" t="s">
        <v>168</v>
      </c>
      <c r="D11" s="351" t="s">
        <v>208</v>
      </c>
      <c r="E11" s="372" t="s">
        <v>207</v>
      </c>
      <c r="F11" s="359">
        <f t="shared" si="0"/>
        <v>33</v>
      </c>
    </row>
    <row r="12" spans="1:6" ht="49.5" customHeight="1" x14ac:dyDescent="0.2">
      <c r="B12" s="353">
        <v>7</v>
      </c>
      <c r="C12" s="361" t="s">
        <v>169</v>
      </c>
      <c r="D12" s="351" t="s">
        <v>200</v>
      </c>
      <c r="E12" s="372" t="s">
        <v>7</v>
      </c>
      <c r="F12" s="355">
        <f t="shared" si="0"/>
        <v>63</v>
      </c>
    </row>
    <row r="13" spans="1:6" ht="49.5" customHeight="1" thickBot="1" x14ac:dyDescent="0.25">
      <c r="B13" s="362">
        <v>8</v>
      </c>
      <c r="C13" s="363" t="s">
        <v>170</v>
      </c>
      <c r="D13" s="364" t="s">
        <v>209</v>
      </c>
      <c r="E13" s="373">
        <v>530</v>
      </c>
      <c r="F13" s="365">
        <f t="shared" si="0"/>
        <v>67</v>
      </c>
    </row>
    <row r="14" spans="1:6" ht="15.75" thickBot="1" x14ac:dyDescent="0.25">
      <c r="C14" s="366"/>
      <c r="E14" s="367"/>
      <c r="F14" s="367">
        <f>SUM(F6:F13)</f>
        <v>372</v>
      </c>
    </row>
    <row r="15" spans="1:6" ht="15" x14ac:dyDescent="0.2">
      <c r="B15" s="342"/>
      <c r="C15" s="345" t="s">
        <v>201</v>
      </c>
    </row>
    <row r="18" spans="5:6" ht="15" x14ac:dyDescent="0.25">
      <c r="E18" s="368"/>
      <c r="F18" s="368"/>
    </row>
  </sheetData>
  <pageMargins left="0.70866141732283472" right="0.70866141732283472" top="0.78740157480314965" bottom="0.78740157480314965" header="0.31496062992125984" footer="0.31496062992125984"/>
  <pageSetup paperSize="8" scale="90" orientation="landscape" r:id="rId1"/>
  <headerFooter>
    <oddHeader>&amp;L&amp;"Arial,Tučné"&amp;12&amp;K01+023Příloha č. 10&amp;"Arial,Obyčejné"&amp;10
k Zadávací dokumentaci Výběr dopravců pro uzavření smluv o veřejných službách
v přepravě cestujících ve veřejné linkové dopravě na území Královéhradeckého kraje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2">
    <tabColor rgb="FFFF0000"/>
    <pageSetUpPr fitToPage="1"/>
  </sheetPr>
  <dimension ref="A1:X37"/>
  <sheetViews>
    <sheetView showGridLines="0" topLeftCell="A4" zoomScaleNormal="100" zoomScaleSheetLayoutView="90" workbookViewId="0">
      <selection activeCell="D9" sqref="D9:E9"/>
    </sheetView>
  </sheetViews>
  <sheetFormatPr defaultColWidth="9.140625" defaultRowHeight="14.25" x14ac:dyDescent="0.25"/>
  <cols>
    <col min="1" max="1" width="10.42578125" style="7" customWidth="1"/>
    <col min="2" max="2" width="17" style="8" customWidth="1"/>
    <col min="3" max="3" width="25.28515625" style="8" customWidth="1"/>
    <col min="4" max="13" width="11.5703125" style="8" customWidth="1"/>
    <col min="14" max="18" width="9.140625" style="8"/>
    <col min="19" max="19" width="9.140625" style="8" hidden="1" customWidth="1"/>
    <col min="20" max="24" width="13.140625" style="8" hidden="1" customWidth="1"/>
    <col min="25" max="16384" width="9.140625" style="8"/>
  </cols>
  <sheetData>
    <row r="1" spans="1:24" x14ac:dyDescent="0.25">
      <c r="A1" s="7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</row>
    <row r="2" spans="1:24" s="9" customFormat="1" ht="18" x14ac:dyDescent="0.25">
      <c r="A2" s="110" t="s">
        <v>58</v>
      </c>
      <c r="B2" s="107"/>
      <c r="C2" s="109"/>
      <c r="D2" s="109"/>
      <c r="E2" s="109"/>
      <c r="F2" s="111"/>
      <c r="G2" s="109"/>
      <c r="H2" s="111"/>
      <c r="I2" s="111"/>
      <c r="J2" s="111"/>
      <c r="K2" s="111"/>
      <c r="L2" s="111"/>
      <c r="M2" s="111"/>
      <c r="N2" s="111"/>
      <c r="O2" s="111"/>
      <c r="P2" s="111"/>
      <c r="Q2" s="111"/>
    </row>
    <row r="3" spans="1:24" s="9" customFormat="1" ht="15" x14ac:dyDescent="0.25">
      <c r="A3" s="109"/>
      <c r="B3" s="66"/>
      <c r="C3" s="109"/>
      <c r="D3" s="109"/>
      <c r="E3" s="109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</row>
    <row r="4" spans="1:24" s="9" customFormat="1" ht="20.100000000000001" customHeight="1" x14ac:dyDescent="0.25">
      <c r="A4" s="451" t="str">
        <f>'1_Ident_udaje'!A5:B5</f>
        <v>Výběrová oblast č.</v>
      </c>
      <c r="B4" s="452"/>
      <c r="C4" s="67">
        <f>'1_Ident_udaje'!C5:D5</f>
        <v>7</v>
      </c>
      <c r="D4" s="109"/>
      <c r="E4" s="109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</row>
    <row r="5" spans="1:24" s="9" customFormat="1" ht="15" thickBot="1" x14ac:dyDescent="0.3">
      <c r="A5" s="109"/>
      <c r="B5" s="109"/>
      <c r="C5" s="109"/>
      <c r="D5" s="109"/>
      <c r="E5" s="109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</row>
    <row r="6" spans="1:24" ht="24.95" customHeight="1" thickBot="1" x14ac:dyDescent="0.3">
      <c r="A6" s="76"/>
      <c r="B6" s="16"/>
      <c r="C6" s="16"/>
      <c r="D6" s="861" t="s">
        <v>27</v>
      </c>
      <c r="E6" s="861"/>
      <c r="F6" s="861"/>
      <c r="G6" s="861"/>
      <c r="H6" s="861"/>
      <c r="I6" s="861"/>
      <c r="J6" s="861"/>
      <c r="K6" s="861"/>
      <c r="L6" s="861"/>
      <c r="M6" s="861"/>
      <c r="N6" s="16"/>
      <c r="O6" s="16"/>
      <c r="P6" s="16"/>
      <c r="Q6" s="16"/>
    </row>
    <row r="7" spans="1:24" ht="24.95" customHeight="1" thickBot="1" x14ac:dyDescent="0.3">
      <c r="A7" s="109"/>
      <c r="B7" s="109"/>
      <c r="C7" s="109"/>
      <c r="D7" s="861" t="s">
        <v>79</v>
      </c>
      <c r="E7" s="861"/>
      <c r="F7" s="861" t="s">
        <v>80</v>
      </c>
      <c r="G7" s="861"/>
      <c r="H7" s="861" t="s">
        <v>81</v>
      </c>
      <c r="I7" s="861"/>
      <c r="J7" s="861" t="s">
        <v>82</v>
      </c>
      <c r="K7" s="861"/>
      <c r="L7" s="861" t="s">
        <v>83</v>
      </c>
      <c r="M7" s="861"/>
      <c r="N7" s="16"/>
      <c r="O7" s="16"/>
      <c r="P7" s="16"/>
      <c r="Q7" s="16"/>
    </row>
    <row r="8" spans="1:24" ht="63" customHeight="1" thickBot="1" x14ac:dyDescent="0.3">
      <c r="A8" s="115" t="s">
        <v>26</v>
      </c>
      <c r="B8" s="857" t="s">
        <v>5</v>
      </c>
      <c r="C8" s="858"/>
      <c r="D8" s="859" t="s">
        <v>42</v>
      </c>
      <c r="E8" s="860"/>
      <c r="F8" s="859" t="s">
        <v>42</v>
      </c>
      <c r="G8" s="860"/>
      <c r="H8" s="859" t="s">
        <v>42</v>
      </c>
      <c r="I8" s="860"/>
      <c r="J8" s="859" t="s">
        <v>42</v>
      </c>
      <c r="K8" s="860"/>
      <c r="L8" s="859" t="s">
        <v>42</v>
      </c>
      <c r="M8" s="860"/>
      <c r="N8" s="16"/>
      <c r="O8" s="16"/>
      <c r="P8" s="16"/>
      <c r="Q8" s="16"/>
    </row>
    <row r="9" spans="1:24" ht="15" customHeight="1" x14ac:dyDescent="0.25">
      <c r="A9" s="116">
        <v>1</v>
      </c>
      <c r="B9" s="862" t="s">
        <v>23</v>
      </c>
      <c r="C9" s="863"/>
      <c r="D9" s="864">
        <f>'3_Nákladove_položky'!E9</f>
        <v>0</v>
      </c>
      <c r="E9" s="865"/>
      <c r="F9" s="864">
        <f>'3_Nákladove_položky'!I9</f>
        <v>0</v>
      </c>
      <c r="G9" s="865"/>
      <c r="H9" s="864">
        <f>'3_Nákladove_položky'!M9</f>
        <v>0</v>
      </c>
      <c r="I9" s="865"/>
      <c r="J9" s="864">
        <f>'3_Nákladove_položky'!Q9</f>
        <v>0</v>
      </c>
      <c r="K9" s="865"/>
      <c r="L9" s="866">
        <f>'3_Nákladove_položky'!U9</f>
        <v>0</v>
      </c>
      <c r="M9" s="867"/>
      <c r="N9" s="16"/>
      <c r="O9" s="16"/>
      <c r="P9" s="16"/>
      <c r="Q9" s="16"/>
      <c r="T9" s="8" t="b">
        <f>ISNUMBER(D9)</f>
        <v>1</v>
      </c>
      <c r="U9" s="8" t="b">
        <f>ISNUMBER(F9)</f>
        <v>1</v>
      </c>
      <c r="V9" s="8" t="b">
        <f>ISNUMBER(H9)</f>
        <v>1</v>
      </c>
      <c r="W9" s="8" t="b">
        <f>ISNUMBER(J9)</f>
        <v>1</v>
      </c>
      <c r="X9" s="8" t="b">
        <f>ISNUMBER(L9)</f>
        <v>1</v>
      </c>
    </row>
    <row r="10" spans="1:24" ht="15" customHeight="1" x14ac:dyDescent="0.25">
      <c r="A10" s="117">
        <v>2</v>
      </c>
      <c r="B10" s="845" t="s">
        <v>16</v>
      </c>
      <c r="C10" s="846"/>
      <c r="D10" s="853">
        <f>'3_Nákladove_položky'!E12</f>
        <v>0</v>
      </c>
      <c r="E10" s="854"/>
      <c r="F10" s="853">
        <f>'3_Nákladove_položky'!I12</f>
        <v>0</v>
      </c>
      <c r="G10" s="854"/>
      <c r="H10" s="853">
        <f>'3_Nákladove_položky'!M12</f>
        <v>0</v>
      </c>
      <c r="I10" s="854"/>
      <c r="J10" s="853">
        <f>'3_Nákladove_položky'!Q12</f>
        <v>0</v>
      </c>
      <c r="K10" s="854"/>
      <c r="L10" s="853">
        <f>'3_Nákladove_položky'!U12</f>
        <v>0</v>
      </c>
      <c r="M10" s="854"/>
      <c r="N10" s="16"/>
      <c r="O10" s="16"/>
      <c r="P10" s="16"/>
      <c r="Q10" s="16"/>
      <c r="T10" s="8" t="b">
        <f t="shared" ref="T10:T23" si="0">ISNUMBER(D10)</f>
        <v>1</v>
      </c>
      <c r="U10" s="8" t="b">
        <f t="shared" ref="U10:U22" si="1">ISNUMBER(F10)</f>
        <v>1</v>
      </c>
      <c r="V10" s="8" t="b">
        <f t="shared" ref="V10:V23" si="2">ISNUMBER(H10)</f>
        <v>1</v>
      </c>
      <c r="W10" s="8" t="b">
        <f t="shared" ref="W10:W23" si="3">ISNUMBER(J10)</f>
        <v>1</v>
      </c>
      <c r="X10" s="8" t="b">
        <f t="shared" ref="X10:X23" si="4">ISNUMBER(L10)</f>
        <v>1</v>
      </c>
    </row>
    <row r="11" spans="1:24" ht="15" customHeight="1" x14ac:dyDescent="0.25">
      <c r="A11" s="117">
        <v>3</v>
      </c>
      <c r="B11" s="845" t="s">
        <v>17</v>
      </c>
      <c r="C11" s="846"/>
      <c r="D11" s="853">
        <f>'3_Nákladove_položky'!E13</f>
        <v>0</v>
      </c>
      <c r="E11" s="854"/>
      <c r="F11" s="853">
        <f>'3_Nákladove_položky'!I13</f>
        <v>0</v>
      </c>
      <c r="G11" s="854"/>
      <c r="H11" s="853">
        <f>'3_Nákladove_položky'!M13</f>
        <v>0</v>
      </c>
      <c r="I11" s="854"/>
      <c r="J11" s="853">
        <f>'3_Nákladove_položky'!Q13</f>
        <v>0</v>
      </c>
      <c r="K11" s="854"/>
      <c r="L11" s="853">
        <f>'3_Nákladove_položky'!U13</f>
        <v>0</v>
      </c>
      <c r="M11" s="854"/>
      <c r="N11" s="16"/>
      <c r="O11" s="16"/>
      <c r="P11" s="16"/>
      <c r="Q11" s="16"/>
      <c r="T11" s="8" t="b">
        <f t="shared" si="0"/>
        <v>1</v>
      </c>
      <c r="U11" s="8" t="b">
        <f t="shared" si="1"/>
        <v>1</v>
      </c>
      <c r="V11" s="8" t="b">
        <f t="shared" si="2"/>
        <v>1</v>
      </c>
      <c r="W11" s="8" t="b">
        <f t="shared" si="3"/>
        <v>1</v>
      </c>
      <c r="X11" s="8" t="b">
        <f t="shared" si="4"/>
        <v>1</v>
      </c>
    </row>
    <row r="12" spans="1:24" ht="15" customHeight="1" x14ac:dyDescent="0.25">
      <c r="A12" s="117">
        <v>4</v>
      </c>
      <c r="B12" s="845" t="s">
        <v>1</v>
      </c>
      <c r="C12" s="846"/>
      <c r="D12" s="847">
        <v>0</v>
      </c>
      <c r="E12" s="848"/>
      <c r="F12" s="852">
        <v>0</v>
      </c>
      <c r="G12" s="852"/>
      <c r="H12" s="847">
        <v>0</v>
      </c>
      <c r="I12" s="848"/>
      <c r="J12" s="847">
        <v>0</v>
      </c>
      <c r="K12" s="848"/>
      <c r="L12" s="847">
        <v>0</v>
      </c>
      <c r="M12" s="848"/>
      <c r="N12" s="16"/>
      <c r="O12" s="16"/>
      <c r="P12" s="16"/>
      <c r="Q12" s="16"/>
      <c r="T12" s="8" t="b">
        <f t="shared" si="0"/>
        <v>1</v>
      </c>
      <c r="U12" s="8" t="b">
        <f t="shared" si="1"/>
        <v>1</v>
      </c>
      <c r="V12" s="8" t="b">
        <f t="shared" si="2"/>
        <v>1</v>
      </c>
      <c r="W12" s="8" t="b">
        <f t="shared" si="3"/>
        <v>1</v>
      </c>
      <c r="X12" s="8" t="b">
        <f t="shared" si="4"/>
        <v>1</v>
      </c>
    </row>
    <row r="13" spans="1:24" ht="15" customHeight="1" x14ac:dyDescent="0.25">
      <c r="A13" s="117">
        <v>5</v>
      </c>
      <c r="B13" s="845" t="s">
        <v>6</v>
      </c>
      <c r="C13" s="846"/>
      <c r="D13" s="847">
        <v>0</v>
      </c>
      <c r="E13" s="848"/>
      <c r="F13" s="852">
        <v>0</v>
      </c>
      <c r="G13" s="852"/>
      <c r="H13" s="847">
        <v>0</v>
      </c>
      <c r="I13" s="848"/>
      <c r="J13" s="847">
        <v>0</v>
      </c>
      <c r="K13" s="848"/>
      <c r="L13" s="847">
        <v>0</v>
      </c>
      <c r="M13" s="848"/>
      <c r="N13" s="16"/>
      <c r="O13" s="16"/>
      <c r="P13" s="16"/>
      <c r="Q13" s="16"/>
      <c r="T13" s="8" t="b">
        <f t="shared" si="0"/>
        <v>1</v>
      </c>
      <c r="U13" s="8" t="b">
        <f t="shared" si="1"/>
        <v>1</v>
      </c>
      <c r="V13" s="8" t="b">
        <f t="shared" si="2"/>
        <v>1</v>
      </c>
      <c r="W13" s="8" t="b">
        <f t="shared" si="3"/>
        <v>1</v>
      </c>
      <c r="X13" s="8" t="b">
        <f t="shared" si="4"/>
        <v>1</v>
      </c>
    </row>
    <row r="14" spans="1:24" ht="15" customHeight="1" x14ac:dyDescent="0.25">
      <c r="A14" s="117">
        <v>6</v>
      </c>
      <c r="B14" s="845" t="s">
        <v>0</v>
      </c>
      <c r="C14" s="846"/>
      <c r="D14" s="853">
        <f>'3_Nákladove_položky'!E18</f>
        <v>0</v>
      </c>
      <c r="E14" s="854"/>
      <c r="F14" s="853">
        <f>'3_Nákladove_položky'!I18</f>
        <v>0</v>
      </c>
      <c r="G14" s="854"/>
      <c r="H14" s="853">
        <f>'3_Nákladove_položky'!M18</f>
        <v>0</v>
      </c>
      <c r="I14" s="854"/>
      <c r="J14" s="853">
        <f>'3_Nákladove_položky'!Q18</f>
        <v>0</v>
      </c>
      <c r="K14" s="854"/>
      <c r="L14" s="853">
        <f>'3_Nákladove_položky'!U18</f>
        <v>0</v>
      </c>
      <c r="M14" s="854"/>
      <c r="N14" s="16"/>
      <c r="O14" s="16"/>
      <c r="P14" s="16"/>
      <c r="Q14" s="16"/>
      <c r="T14" s="8" t="b">
        <f t="shared" si="0"/>
        <v>1</v>
      </c>
      <c r="U14" s="8" t="b">
        <f t="shared" si="1"/>
        <v>1</v>
      </c>
      <c r="V14" s="8" t="b">
        <f t="shared" si="2"/>
        <v>1</v>
      </c>
      <c r="W14" s="8" t="b">
        <f t="shared" si="3"/>
        <v>1</v>
      </c>
      <c r="X14" s="8" t="b">
        <f t="shared" si="4"/>
        <v>1</v>
      </c>
    </row>
    <row r="15" spans="1:24" ht="15" customHeight="1" x14ac:dyDescent="0.25">
      <c r="A15" s="117">
        <v>7</v>
      </c>
      <c r="B15" s="845" t="s">
        <v>18</v>
      </c>
      <c r="C15" s="846"/>
      <c r="D15" s="853">
        <f>'3_Nákladove_položky'!E21</f>
        <v>0</v>
      </c>
      <c r="E15" s="854"/>
      <c r="F15" s="853">
        <f>'3_Nákladove_položky'!I21</f>
        <v>0</v>
      </c>
      <c r="G15" s="854"/>
      <c r="H15" s="853">
        <f>'3_Nákladove_položky'!M21</f>
        <v>0</v>
      </c>
      <c r="I15" s="854"/>
      <c r="J15" s="853">
        <f>'3_Nákladove_položky'!Q21</f>
        <v>0</v>
      </c>
      <c r="K15" s="854"/>
      <c r="L15" s="853">
        <f>'3_Nákladove_položky'!U21</f>
        <v>0</v>
      </c>
      <c r="M15" s="854"/>
      <c r="N15" s="16"/>
      <c r="O15" s="16"/>
      <c r="P15" s="16"/>
      <c r="Q15" s="16"/>
      <c r="T15" s="8" t="b">
        <f t="shared" si="0"/>
        <v>1</v>
      </c>
      <c r="U15" s="8" t="b">
        <f t="shared" si="1"/>
        <v>1</v>
      </c>
      <c r="V15" s="8" t="b">
        <f t="shared" si="2"/>
        <v>1</v>
      </c>
      <c r="W15" s="8" t="b">
        <f t="shared" si="3"/>
        <v>1</v>
      </c>
      <c r="X15" s="8" t="b">
        <f t="shared" si="4"/>
        <v>1</v>
      </c>
    </row>
    <row r="16" spans="1:24" ht="15" customHeight="1" x14ac:dyDescent="0.25">
      <c r="A16" s="117">
        <v>8</v>
      </c>
      <c r="B16" s="845" t="s">
        <v>4</v>
      </c>
      <c r="C16" s="846"/>
      <c r="D16" s="853">
        <f>'3_Nákladove_položky'!E24</f>
        <v>0</v>
      </c>
      <c r="E16" s="854"/>
      <c r="F16" s="853">
        <f>'3_Nákladove_položky'!I24</f>
        <v>0</v>
      </c>
      <c r="G16" s="854"/>
      <c r="H16" s="853">
        <f>'3_Nákladove_položky'!M24</f>
        <v>0</v>
      </c>
      <c r="I16" s="854"/>
      <c r="J16" s="853">
        <f>'3_Nákladove_položky'!Q24</f>
        <v>0</v>
      </c>
      <c r="K16" s="854"/>
      <c r="L16" s="853">
        <f>'3_Nákladove_položky'!U24</f>
        <v>0</v>
      </c>
      <c r="M16" s="854"/>
      <c r="N16" s="16"/>
      <c r="O16" s="16"/>
      <c r="P16" s="16"/>
      <c r="Q16" s="16"/>
      <c r="T16" s="8" t="b">
        <f t="shared" si="0"/>
        <v>1</v>
      </c>
      <c r="U16" s="8" t="b">
        <f t="shared" si="1"/>
        <v>1</v>
      </c>
      <c r="V16" s="8" t="b">
        <f t="shared" si="2"/>
        <v>1</v>
      </c>
      <c r="W16" s="8" t="b">
        <f t="shared" si="3"/>
        <v>1</v>
      </c>
      <c r="X16" s="8" t="b">
        <f t="shared" si="4"/>
        <v>1</v>
      </c>
    </row>
    <row r="17" spans="1:24" ht="15" customHeight="1" x14ac:dyDescent="0.25">
      <c r="A17" s="117">
        <v>9</v>
      </c>
      <c r="B17" s="855" t="s">
        <v>19</v>
      </c>
      <c r="C17" s="856"/>
      <c r="D17" s="853">
        <f>'3_Nákladove_položky'!E25</f>
        <v>0</v>
      </c>
      <c r="E17" s="854"/>
      <c r="F17" s="853">
        <f>'3_Nákladove_položky'!I25</f>
        <v>0</v>
      </c>
      <c r="G17" s="854"/>
      <c r="H17" s="853">
        <f>'3_Nákladove_položky'!M25</f>
        <v>0</v>
      </c>
      <c r="I17" s="854"/>
      <c r="J17" s="853">
        <f>'3_Nákladove_položky'!Q25</f>
        <v>0</v>
      </c>
      <c r="K17" s="854"/>
      <c r="L17" s="853">
        <f>'3_Nákladove_položky'!U25</f>
        <v>0</v>
      </c>
      <c r="M17" s="854"/>
      <c r="N17" s="16"/>
      <c r="O17" s="16"/>
      <c r="P17" s="16"/>
      <c r="Q17" s="16"/>
      <c r="T17" s="8" t="b">
        <f t="shared" si="0"/>
        <v>1</v>
      </c>
      <c r="U17" s="8" t="b">
        <f t="shared" si="1"/>
        <v>1</v>
      </c>
      <c r="V17" s="8" t="b">
        <f t="shared" si="2"/>
        <v>1</v>
      </c>
      <c r="W17" s="8" t="b">
        <f t="shared" si="3"/>
        <v>1</v>
      </c>
      <c r="X17" s="8" t="b">
        <f t="shared" si="4"/>
        <v>1</v>
      </c>
    </row>
    <row r="18" spans="1:24" ht="15" customHeight="1" x14ac:dyDescent="0.25">
      <c r="A18" s="117">
        <v>10</v>
      </c>
      <c r="B18" s="845" t="s">
        <v>2</v>
      </c>
      <c r="C18" s="846"/>
      <c r="D18" s="847">
        <v>0</v>
      </c>
      <c r="E18" s="848"/>
      <c r="F18" s="852">
        <v>0</v>
      </c>
      <c r="G18" s="852"/>
      <c r="H18" s="847">
        <v>0</v>
      </c>
      <c r="I18" s="848"/>
      <c r="J18" s="847">
        <v>0</v>
      </c>
      <c r="K18" s="848"/>
      <c r="L18" s="847">
        <v>0</v>
      </c>
      <c r="M18" s="848"/>
      <c r="N18" s="16"/>
      <c r="O18" s="16"/>
      <c r="P18" s="16"/>
      <c r="Q18" s="16"/>
      <c r="T18" s="8" t="b">
        <f t="shared" si="0"/>
        <v>1</v>
      </c>
      <c r="U18" s="8" t="b">
        <f t="shared" si="1"/>
        <v>1</v>
      </c>
      <c r="V18" s="8" t="b">
        <f t="shared" si="2"/>
        <v>1</v>
      </c>
      <c r="W18" s="8" t="b">
        <f t="shared" si="3"/>
        <v>1</v>
      </c>
      <c r="X18" s="8" t="b">
        <f t="shared" si="4"/>
        <v>1</v>
      </c>
    </row>
    <row r="19" spans="1:24" ht="15" customHeight="1" x14ac:dyDescent="0.25">
      <c r="A19" s="117">
        <v>11</v>
      </c>
      <c r="B19" s="845" t="s">
        <v>3</v>
      </c>
      <c r="C19" s="846"/>
      <c r="D19" s="847">
        <v>0</v>
      </c>
      <c r="E19" s="848"/>
      <c r="F19" s="852">
        <v>0</v>
      </c>
      <c r="G19" s="852"/>
      <c r="H19" s="847">
        <v>0</v>
      </c>
      <c r="I19" s="848"/>
      <c r="J19" s="847">
        <v>0</v>
      </c>
      <c r="K19" s="848"/>
      <c r="L19" s="847">
        <v>0</v>
      </c>
      <c r="M19" s="848"/>
      <c r="N19" s="16"/>
      <c r="O19" s="16"/>
      <c r="P19" s="16"/>
      <c r="Q19" s="16"/>
      <c r="T19" s="8" t="b">
        <f t="shared" si="0"/>
        <v>1</v>
      </c>
      <c r="U19" s="8" t="b">
        <f t="shared" si="1"/>
        <v>1</v>
      </c>
      <c r="V19" s="8" t="b">
        <f t="shared" si="2"/>
        <v>1</v>
      </c>
      <c r="W19" s="8" t="b">
        <f t="shared" si="3"/>
        <v>1</v>
      </c>
      <c r="X19" s="8" t="b">
        <f t="shared" si="4"/>
        <v>1</v>
      </c>
    </row>
    <row r="20" spans="1:24" ht="15" customHeight="1" x14ac:dyDescent="0.25">
      <c r="A20" s="117">
        <v>12</v>
      </c>
      <c r="B20" s="845" t="s">
        <v>20</v>
      </c>
      <c r="C20" s="846"/>
      <c r="D20" s="853">
        <f>'3_Nákladove_položky'!E28</f>
        <v>0</v>
      </c>
      <c r="E20" s="854"/>
      <c r="F20" s="853">
        <f>'3_Nákladove_položky'!I28</f>
        <v>0</v>
      </c>
      <c r="G20" s="854"/>
      <c r="H20" s="853">
        <f>'3_Nákladove_položky'!M28</f>
        <v>0</v>
      </c>
      <c r="I20" s="854"/>
      <c r="J20" s="853">
        <f>'3_Nákladove_položky'!Q28</f>
        <v>0</v>
      </c>
      <c r="K20" s="854"/>
      <c r="L20" s="853">
        <f>'3_Nákladove_položky'!U28</f>
        <v>0</v>
      </c>
      <c r="M20" s="854"/>
      <c r="N20" s="16"/>
      <c r="O20" s="16"/>
      <c r="P20" s="16"/>
      <c r="Q20" s="16"/>
      <c r="T20" s="8" t="b">
        <f t="shared" si="0"/>
        <v>1</v>
      </c>
      <c r="U20" s="8" t="b">
        <f t="shared" si="1"/>
        <v>1</v>
      </c>
      <c r="V20" s="8" t="b">
        <f t="shared" si="2"/>
        <v>1</v>
      </c>
      <c r="W20" s="8" t="b">
        <f t="shared" si="3"/>
        <v>1</v>
      </c>
      <c r="X20" s="8" t="b">
        <f t="shared" si="4"/>
        <v>1</v>
      </c>
    </row>
    <row r="21" spans="1:24" ht="15" customHeight="1" x14ac:dyDescent="0.25">
      <c r="A21" s="117">
        <v>13</v>
      </c>
      <c r="B21" s="845" t="s">
        <v>21</v>
      </c>
      <c r="C21" s="846"/>
      <c r="D21" s="853">
        <f>'3_Nákladove_položky'!E29</f>
        <v>0</v>
      </c>
      <c r="E21" s="854"/>
      <c r="F21" s="853">
        <f>'3_Nákladove_položky'!I29</f>
        <v>0</v>
      </c>
      <c r="G21" s="854"/>
      <c r="H21" s="853">
        <f>'3_Nákladove_položky'!M29</f>
        <v>0</v>
      </c>
      <c r="I21" s="854"/>
      <c r="J21" s="853">
        <f>'3_Nákladove_položky'!Q29</f>
        <v>0</v>
      </c>
      <c r="K21" s="854"/>
      <c r="L21" s="853">
        <f>'3_Nákladove_položky'!U29</f>
        <v>0</v>
      </c>
      <c r="M21" s="854"/>
      <c r="N21" s="16"/>
      <c r="O21" s="16"/>
      <c r="P21" s="16"/>
      <c r="Q21" s="16"/>
      <c r="T21" s="8" t="b">
        <f t="shared" si="0"/>
        <v>1</v>
      </c>
      <c r="U21" s="8" t="b">
        <f t="shared" si="1"/>
        <v>1</v>
      </c>
      <c r="V21" s="8" t="b">
        <f t="shared" si="2"/>
        <v>1</v>
      </c>
      <c r="W21" s="8" t="b">
        <f t="shared" si="3"/>
        <v>1</v>
      </c>
      <c r="X21" s="8" t="b">
        <f t="shared" si="4"/>
        <v>1</v>
      </c>
    </row>
    <row r="22" spans="1:24" ht="15" customHeight="1" x14ac:dyDescent="0.25">
      <c r="A22" s="117">
        <v>14</v>
      </c>
      <c r="B22" s="845" t="s">
        <v>22</v>
      </c>
      <c r="C22" s="846"/>
      <c r="D22" s="847">
        <v>0</v>
      </c>
      <c r="E22" s="848"/>
      <c r="F22" s="847">
        <v>0</v>
      </c>
      <c r="G22" s="848"/>
      <c r="H22" s="847">
        <v>0</v>
      </c>
      <c r="I22" s="848"/>
      <c r="J22" s="847">
        <v>0</v>
      </c>
      <c r="K22" s="848"/>
      <c r="L22" s="847">
        <v>0</v>
      </c>
      <c r="M22" s="848"/>
      <c r="N22" s="16"/>
      <c r="O22" s="16"/>
      <c r="P22" s="16"/>
      <c r="Q22" s="16"/>
      <c r="T22" s="8" t="b">
        <f t="shared" si="0"/>
        <v>1</v>
      </c>
      <c r="U22" s="8" t="b">
        <f t="shared" si="1"/>
        <v>1</v>
      </c>
      <c r="V22" s="8" t="b">
        <f t="shared" si="2"/>
        <v>1</v>
      </c>
      <c r="W22" s="8" t="b">
        <f t="shared" si="3"/>
        <v>1</v>
      </c>
      <c r="X22" s="8" t="b">
        <f t="shared" si="4"/>
        <v>1</v>
      </c>
    </row>
    <row r="23" spans="1:24" ht="15" customHeight="1" thickBot="1" x14ac:dyDescent="0.3">
      <c r="A23" s="118">
        <v>15</v>
      </c>
      <c r="B23" s="836" t="s">
        <v>24</v>
      </c>
      <c r="C23" s="837"/>
      <c r="D23" s="838">
        <v>0</v>
      </c>
      <c r="E23" s="839"/>
      <c r="F23" s="840">
        <v>0</v>
      </c>
      <c r="G23" s="840"/>
      <c r="H23" s="838">
        <v>0</v>
      </c>
      <c r="I23" s="839"/>
      <c r="J23" s="838">
        <v>0</v>
      </c>
      <c r="K23" s="839"/>
      <c r="L23" s="838">
        <v>0</v>
      </c>
      <c r="M23" s="839"/>
      <c r="N23" s="16"/>
      <c r="O23" s="16"/>
      <c r="P23" s="16"/>
      <c r="Q23" s="16"/>
      <c r="T23" s="8" t="b">
        <f t="shared" si="0"/>
        <v>1</v>
      </c>
      <c r="U23" s="8" t="b">
        <f>ISNUMBER(F23)</f>
        <v>1</v>
      </c>
      <c r="V23" s="8" t="b">
        <f t="shared" si="2"/>
        <v>1</v>
      </c>
      <c r="W23" s="8" t="b">
        <f t="shared" si="3"/>
        <v>1</v>
      </c>
      <c r="X23" s="8" t="b">
        <f t="shared" si="4"/>
        <v>1</v>
      </c>
    </row>
    <row r="24" spans="1:24" s="9" customFormat="1" ht="15" customHeight="1" thickBot="1" x14ac:dyDescent="0.3">
      <c r="A24" s="109"/>
      <c r="B24" s="119"/>
      <c r="C24" s="119"/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73"/>
      <c r="O24" s="73"/>
      <c r="P24" s="73"/>
      <c r="Q24" s="73"/>
    </row>
    <row r="25" spans="1:24" ht="34.5" customHeight="1" thickBot="1" x14ac:dyDescent="0.3">
      <c r="A25" s="841" t="s">
        <v>52</v>
      </c>
      <c r="B25" s="842"/>
      <c r="C25" s="843"/>
      <c r="D25" s="844">
        <f>'4_Nákl_na_1kmnad rámec_Ref_prep'!D25:E25</f>
        <v>0</v>
      </c>
      <c r="E25" s="844"/>
      <c r="F25" s="844">
        <f>'4_Nákl_na_1kmnad rámec_Ref_prep'!F25:G25</f>
        <v>0</v>
      </c>
      <c r="G25" s="844"/>
      <c r="H25" s="844">
        <f>'4_Nákl_na_1kmnad rámec_Ref_prep'!H25:I25</f>
        <v>0</v>
      </c>
      <c r="I25" s="844"/>
      <c r="J25" s="844">
        <f>'4_Nákl_na_1kmnad rámec_Ref_prep'!J25:K25</f>
        <v>0</v>
      </c>
      <c r="K25" s="844"/>
      <c r="L25" s="844">
        <f>'4_Nákl_na_1kmnad rámec_Ref_prep'!L25:M25</f>
        <v>0</v>
      </c>
      <c r="M25" s="844"/>
      <c r="N25" s="16"/>
      <c r="O25" s="16"/>
      <c r="P25" s="16"/>
      <c r="Q25" s="16"/>
      <c r="S25" s="8" t="s">
        <v>55</v>
      </c>
      <c r="T25" s="8" t="b">
        <f>AND(T9:X23)</f>
        <v>1</v>
      </c>
      <c r="U25" s="69"/>
    </row>
    <row r="26" spans="1:24" ht="30.75" customHeight="1" thickBot="1" x14ac:dyDescent="0.3">
      <c r="A26" s="849" t="s">
        <v>53</v>
      </c>
      <c r="B26" s="850"/>
      <c r="C26" s="851"/>
      <c r="D26" s="844">
        <f>ROUND((D25*'2_Spec_rozsahu_zakázky'!D20+F25*'2_Spec_rozsahu_zakázky'!E20+H25*'2_Spec_rozsahu_zakázky'!F20+J25*'2_Spec_rozsahu_zakázky'!G20+L25*'2_Spec_rozsahu_zakázky'!H20)/'2_Spec_rozsahu_zakázky'!D23,2)</f>
        <v>0</v>
      </c>
      <c r="E26" s="844"/>
      <c r="F26" s="844"/>
      <c r="G26" s="844"/>
      <c r="H26" s="844"/>
      <c r="I26" s="844"/>
      <c r="J26" s="844"/>
      <c r="K26" s="844"/>
      <c r="L26" s="844"/>
      <c r="M26" s="844"/>
      <c r="N26" s="16"/>
      <c r="O26" s="16"/>
      <c r="P26" s="16"/>
      <c r="Q26" s="16"/>
    </row>
    <row r="27" spans="1:24" s="9" customFormat="1" ht="15" x14ac:dyDescent="0.25">
      <c r="A27" s="109"/>
      <c r="B27" s="66"/>
      <c r="C27" s="119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73"/>
      <c r="O27" s="73"/>
      <c r="P27" s="73"/>
      <c r="Q27" s="73"/>
    </row>
    <row r="28" spans="1:24" s="9" customFormat="1" ht="15" x14ac:dyDescent="0.25">
      <c r="A28" s="62" t="s">
        <v>57</v>
      </c>
      <c r="B28" s="62"/>
      <c r="C28" s="62"/>
      <c r="D28" s="62"/>
      <c r="E28" s="108"/>
      <c r="F28" s="108"/>
      <c r="G28" s="108"/>
      <c r="H28" s="120"/>
      <c r="I28" s="120"/>
      <c r="J28" s="120"/>
      <c r="K28" s="120"/>
      <c r="L28" s="120"/>
      <c r="M28" s="120"/>
      <c r="N28" s="73"/>
      <c r="O28" s="73"/>
      <c r="P28" s="73"/>
      <c r="Q28" s="73"/>
    </row>
    <row r="29" spans="1:24" s="9" customFormat="1" ht="15" x14ac:dyDescent="0.25">
      <c r="A29" s="63" t="s">
        <v>32</v>
      </c>
      <c r="B29" s="63"/>
      <c r="C29" s="63"/>
      <c r="D29" s="63"/>
      <c r="E29" s="108"/>
      <c r="F29" s="108"/>
      <c r="G29" s="108"/>
      <c r="H29" s="120"/>
      <c r="I29" s="120"/>
      <c r="J29" s="120"/>
      <c r="K29" s="120"/>
      <c r="L29" s="120"/>
      <c r="M29" s="120"/>
      <c r="N29" s="73"/>
      <c r="O29" s="73"/>
      <c r="P29" s="73"/>
      <c r="Q29" s="73"/>
    </row>
    <row r="30" spans="1:24" x14ac:dyDescent="0.25">
      <c r="A30" s="113" t="s">
        <v>33</v>
      </c>
      <c r="B30" s="113"/>
      <c r="C30" s="113"/>
      <c r="D30" s="113"/>
      <c r="E30" s="108"/>
      <c r="F30" s="108"/>
      <c r="G30" s="108"/>
      <c r="H30" s="73"/>
      <c r="I30" s="73"/>
      <c r="J30" s="73"/>
      <c r="K30" s="73"/>
      <c r="L30" s="73"/>
      <c r="M30" s="73"/>
      <c r="N30" s="16"/>
      <c r="O30" s="16"/>
      <c r="P30" s="16"/>
      <c r="Q30" s="16"/>
    </row>
    <row r="31" spans="1:24" x14ac:dyDescent="0.25">
      <c r="A31" s="109"/>
      <c r="B31" s="73"/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16"/>
      <c r="O31" s="16"/>
      <c r="P31" s="16"/>
      <c r="Q31" s="16"/>
    </row>
    <row r="32" spans="1:24" ht="15" hidden="1" x14ac:dyDescent="0.25">
      <c r="C32" s="834" t="s">
        <v>47</v>
      </c>
      <c r="D32" s="835"/>
      <c r="E32" s="835"/>
      <c r="F32" s="835"/>
      <c r="G32" s="835"/>
      <c r="H32" s="835"/>
      <c r="I32" s="835"/>
      <c r="J32" s="835"/>
      <c r="K32" s="835"/>
      <c r="L32" s="835"/>
      <c r="M32" s="835"/>
    </row>
    <row r="33" spans="3:13" ht="15" hidden="1" x14ac:dyDescent="0.25">
      <c r="C33" s="52" t="s">
        <v>46</v>
      </c>
      <c r="D33" s="519" t="s">
        <v>79</v>
      </c>
      <c r="E33" s="521"/>
      <c r="F33" s="519" t="s">
        <v>80</v>
      </c>
      <c r="G33" s="521"/>
      <c r="H33" s="519" t="s">
        <v>81</v>
      </c>
      <c r="I33" s="521"/>
      <c r="J33" s="519" t="s">
        <v>82</v>
      </c>
      <c r="K33" s="521"/>
      <c r="L33" s="519" t="s">
        <v>83</v>
      </c>
      <c r="M33" s="521"/>
    </row>
    <row r="34" spans="3:13" hidden="1" x14ac:dyDescent="0.25">
      <c r="C34" s="52">
        <v>1</v>
      </c>
      <c r="D34" s="512">
        <v>8.3000000000000007</v>
      </c>
      <c r="E34" s="514"/>
      <c r="F34" s="512">
        <v>7</v>
      </c>
      <c r="G34" s="514"/>
      <c r="H34" s="512">
        <v>6.2</v>
      </c>
      <c r="I34" s="514"/>
      <c r="J34" s="512">
        <v>0</v>
      </c>
      <c r="K34" s="514"/>
      <c r="L34" s="512">
        <v>0</v>
      </c>
      <c r="M34" s="514"/>
    </row>
    <row r="35" spans="3:13" hidden="1" x14ac:dyDescent="0.25">
      <c r="C35" s="50" t="s">
        <v>35</v>
      </c>
      <c r="D35" s="509">
        <f>D9</f>
        <v>0</v>
      </c>
      <c r="E35" s="511"/>
      <c r="F35" s="509">
        <f>F9</f>
        <v>0</v>
      </c>
      <c r="G35" s="511"/>
      <c r="H35" s="509">
        <f>H9</f>
        <v>0</v>
      </c>
      <c r="I35" s="511"/>
      <c r="J35" s="509">
        <f>J9</f>
        <v>0</v>
      </c>
      <c r="K35" s="511"/>
      <c r="L35" s="509">
        <f>L9</f>
        <v>0</v>
      </c>
      <c r="M35" s="511"/>
    </row>
    <row r="36" spans="3:13" hidden="1" x14ac:dyDescent="0.25">
      <c r="C36" s="52" t="s">
        <v>34</v>
      </c>
      <c r="D36" s="512">
        <v>10.5</v>
      </c>
      <c r="E36" s="514"/>
      <c r="F36" s="512">
        <v>10.5</v>
      </c>
      <c r="G36" s="514"/>
      <c r="H36" s="512">
        <v>10.5</v>
      </c>
      <c r="I36" s="514"/>
      <c r="J36" s="512">
        <v>10.5</v>
      </c>
      <c r="K36" s="514"/>
      <c r="L36" s="512">
        <v>10.5</v>
      </c>
      <c r="M36" s="514"/>
    </row>
    <row r="37" spans="3:13" hidden="1" x14ac:dyDescent="0.25">
      <c r="C37" s="50" t="s">
        <v>35</v>
      </c>
      <c r="D37" s="509">
        <f>D14+D15</f>
        <v>0</v>
      </c>
      <c r="E37" s="511"/>
      <c r="F37" s="509">
        <f>F14+F15</f>
        <v>0</v>
      </c>
      <c r="G37" s="511"/>
      <c r="H37" s="509">
        <f>H14+H15</f>
        <v>0</v>
      </c>
      <c r="I37" s="511"/>
      <c r="J37" s="509">
        <f>J14+J15</f>
        <v>0</v>
      </c>
      <c r="K37" s="511"/>
      <c r="L37" s="509">
        <f>L14+L15</f>
        <v>0</v>
      </c>
      <c r="M37" s="511"/>
    </row>
  </sheetData>
  <mergeCells count="137">
    <mergeCell ref="J15:K15"/>
    <mergeCell ref="J16:K16"/>
    <mergeCell ref="J17:K17"/>
    <mergeCell ref="J18:K18"/>
    <mergeCell ref="J9:K9"/>
    <mergeCell ref="J10:K10"/>
    <mergeCell ref="J11:K11"/>
    <mergeCell ref="J12:K12"/>
    <mergeCell ref="J13:K13"/>
    <mergeCell ref="L19:M19"/>
    <mergeCell ref="L20:M20"/>
    <mergeCell ref="L21:M21"/>
    <mergeCell ref="L22:M22"/>
    <mergeCell ref="L14:M14"/>
    <mergeCell ref="J7:K7"/>
    <mergeCell ref="L7:M7"/>
    <mergeCell ref="D6:M6"/>
    <mergeCell ref="J8:K8"/>
    <mergeCell ref="L8:M8"/>
    <mergeCell ref="L15:M15"/>
    <mergeCell ref="L16:M16"/>
    <mergeCell ref="L17:M17"/>
    <mergeCell ref="L18:M18"/>
    <mergeCell ref="L9:M9"/>
    <mergeCell ref="L10:M10"/>
    <mergeCell ref="L11:M11"/>
    <mergeCell ref="L12:M12"/>
    <mergeCell ref="L13:M13"/>
    <mergeCell ref="J19:K19"/>
    <mergeCell ref="J20:K20"/>
    <mergeCell ref="J21:K21"/>
    <mergeCell ref="J22:K22"/>
    <mergeCell ref="J14:K14"/>
    <mergeCell ref="B8:C8"/>
    <mergeCell ref="D8:E8"/>
    <mergeCell ref="F8:G8"/>
    <mergeCell ref="H8:I8"/>
    <mergeCell ref="A4:B4"/>
    <mergeCell ref="D7:E7"/>
    <mergeCell ref="F7:G7"/>
    <mergeCell ref="H7:I7"/>
    <mergeCell ref="B9:C9"/>
    <mergeCell ref="D9:E9"/>
    <mergeCell ref="F9:G9"/>
    <mergeCell ref="H9:I9"/>
    <mergeCell ref="B10:C10"/>
    <mergeCell ref="D10:E10"/>
    <mergeCell ref="F10:G10"/>
    <mergeCell ref="H10:I10"/>
    <mergeCell ref="B11:C11"/>
    <mergeCell ref="D11:E11"/>
    <mergeCell ref="F11:G11"/>
    <mergeCell ref="H11:I11"/>
    <mergeCell ref="B12:C12"/>
    <mergeCell ref="D12:E12"/>
    <mergeCell ref="F12:G12"/>
    <mergeCell ref="H12:I12"/>
    <mergeCell ref="B13:C13"/>
    <mergeCell ref="D13:E13"/>
    <mergeCell ref="F13:G13"/>
    <mergeCell ref="H13:I13"/>
    <mergeCell ref="B14:C14"/>
    <mergeCell ref="D14:E14"/>
    <mergeCell ref="F14:G14"/>
    <mergeCell ref="H14:I14"/>
    <mergeCell ref="B15:C15"/>
    <mergeCell ref="D15:E15"/>
    <mergeCell ref="F15:G15"/>
    <mergeCell ref="H15:I15"/>
    <mergeCell ref="B16:C16"/>
    <mergeCell ref="D16:E16"/>
    <mergeCell ref="F16:G16"/>
    <mergeCell ref="H16:I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C20"/>
    <mergeCell ref="D20:E20"/>
    <mergeCell ref="F20:G20"/>
    <mergeCell ref="H20:I20"/>
    <mergeCell ref="B21:C21"/>
    <mergeCell ref="D21:E21"/>
    <mergeCell ref="F21:G21"/>
    <mergeCell ref="H21:I21"/>
    <mergeCell ref="B22:C22"/>
    <mergeCell ref="D22:E22"/>
    <mergeCell ref="F22:G22"/>
    <mergeCell ref="H22:I22"/>
    <mergeCell ref="A26:C26"/>
    <mergeCell ref="D33:E33"/>
    <mergeCell ref="D34:E34"/>
    <mergeCell ref="D35:E35"/>
    <mergeCell ref="F33:G33"/>
    <mergeCell ref="H33:I33"/>
    <mergeCell ref="J33:K33"/>
    <mergeCell ref="C32:M32"/>
    <mergeCell ref="B23:C23"/>
    <mergeCell ref="D23:E23"/>
    <mergeCell ref="F23:G23"/>
    <mergeCell ref="H23:I23"/>
    <mergeCell ref="A25:C25"/>
    <mergeCell ref="D25:E25"/>
    <mergeCell ref="F25:G25"/>
    <mergeCell ref="H25:I25"/>
    <mergeCell ref="J25:K25"/>
    <mergeCell ref="L25:M25"/>
    <mergeCell ref="D26:M26"/>
    <mergeCell ref="L23:M23"/>
    <mergeCell ref="L33:M33"/>
    <mergeCell ref="J23:K23"/>
    <mergeCell ref="J34:K34"/>
    <mergeCell ref="J35:K35"/>
    <mergeCell ref="J36:K36"/>
    <mergeCell ref="J37:K37"/>
    <mergeCell ref="L34:M34"/>
    <mergeCell ref="L35:M35"/>
    <mergeCell ref="L36:M36"/>
    <mergeCell ref="L37:M37"/>
    <mergeCell ref="D37:E37"/>
    <mergeCell ref="D36:E36"/>
    <mergeCell ref="F34:G34"/>
    <mergeCell ref="F35:G35"/>
    <mergeCell ref="F36:G36"/>
    <mergeCell ref="F37:G37"/>
    <mergeCell ref="H34:I34"/>
    <mergeCell ref="H35:I35"/>
    <mergeCell ref="H36:I36"/>
    <mergeCell ref="H37:I37"/>
  </mergeCells>
  <pageMargins left="0.39370078740157483" right="0.39370078740157483" top="0.98425196850393704" bottom="0.59055118110236227" header="0.31496062992125984" footer="0.31496062992125984"/>
  <pageSetup paperSize="9" scale="67" orientation="landscape" r:id="rId1"/>
  <headerFooter>
    <oddHeader>&amp;LPříloha č.11 Zadávací dokumentace (4/7)</oddHeader>
  </headerFooter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>
    <tabColor rgb="FF00B0F0"/>
    <pageSetUpPr fitToPage="1"/>
  </sheetPr>
  <dimension ref="A2:Q38"/>
  <sheetViews>
    <sheetView showGridLines="0" zoomScale="80" zoomScaleNormal="80" zoomScaleSheetLayoutView="80" workbookViewId="0">
      <selection activeCell="D9" sqref="D9:E9"/>
    </sheetView>
  </sheetViews>
  <sheetFormatPr defaultColWidth="9.140625" defaultRowHeight="14.25" x14ac:dyDescent="0.25"/>
  <cols>
    <col min="1" max="1" width="10.42578125" style="7" customWidth="1"/>
    <col min="2" max="2" width="17" style="8" customWidth="1"/>
    <col min="3" max="3" width="25.28515625" style="8" customWidth="1"/>
    <col min="4" max="13" width="11.7109375" style="8" customWidth="1"/>
    <col min="14" max="16" width="9.140625" style="8"/>
    <col min="17" max="17" width="13.140625" style="8" customWidth="1"/>
    <col min="18" max="18" width="14.5703125" style="8" customWidth="1"/>
    <col min="19" max="19" width="15" style="8" customWidth="1"/>
    <col min="20" max="16384" width="9.140625" style="8"/>
  </cols>
  <sheetData>
    <row r="2" spans="1:13" s="9" customFormat="1" ht="18" x14ac:dyDescent="0.25">
      <c r="A2" s="34" t="s">
        <v>41</v>
      </c>
      <c r="B2" s="6"/>
      <c r="C2" s="35"/>
      <c r="D2" s="35"/>
      <c r="E2" s="35"/>
      <c r="F2" s="36"/>
      <c r="G2" s="35"/>
      <c r="H2" s="36"/>
      <c r="I2" s="36"/>
      <c r="J2" s="36"/>
      <c r="K2" s="36"/>
      <c r="L2" s="36"/>
      <c r="M2" s="36"/>
    </row>
    <row r="3" spans="1:13" s="9" customFormat="1" ht="15" x14ac:dyDescent="0.25">
      <c r="A3" s="35"/>
      <c r="B3" s="37"/>
      <c r="C3" s="35"/>
      <c r="D3" s="35"/>
      <c r="E3" s="35"/>
      <c r="F3" s="36"/>
      <c r="G3" s="36"/>
      <c r="H3" s="36"/>
      <c r="I3" s="36"/>
      <c r="J3" s="36"/>
      <c r="K3" s="36"/>
      <c r="L3" s="36"/>
      <c r="M3" s="36"/>
    </row>
    <row r="4" spans="1:13" s="9" customFormat="1" ht="20.100000000000001" customHeight="1" x14ac:dyDescent="0.25">
      <c r="A4" s="530" t="s">
        <v>48</v>
      </c>
      <c r="B4" s="531"/>
      <c r="C4" s="121">
        <f>'1_Ident_udaje'!C5:D5</f>
        <v>7</v>
      </c>
      <c r="D4" s="35"/>
      <c r="E4" s="35"/>
      <c r="F4" s="36"/>
      <c r="G4" s="36"/>
      <c r="H4" s="36"/>
      <c r="I4" s="36"/>
      <c r="J4" s="36"/>
      <c r="K4" s="36"/>
      <c r="L4" s="36"/>
      <c r="M4" s="36"/>
    </row>
    <row r="5" spans="1:13" s="9" customFormat="1" ht="15" thickBot="1" x14ac:dyDescent="0.3">
      <c r="A5" s="35"/>
      <c r="B5" s="35"/>
      <c r="C5" s="35"/>
      <c r="D5" s="35"/>
      <c r="E5" s="35"/>
      <c r="F5" s="36"/>
      <c r="G5" s="36"/>
      <c r="H5" s="36"/>
      <c r="I5" s="36"/>
      <c r="J5" s="36"/>
      <c r="K5" s="36"/>
      <c r="L5" s="36"/>
      <c r="M5" s="36"/>
    </row>
    <row r="6" spans="1:13" ht="24.95" customHeight="1" thickBot="1" x14ac:dyDescent="0.3">
      <c r="D6" s="877" t="s">
        <v>27</v>
      </c>
      <c r="E6" s="877"/>
      <c r="F6" s="877"/>
      <c r="G6" s="877"/>
      <c r="H6" s="877"/>
      <c r="I6" s="877"/>
      <c r="J6" s="877"/>
      <c r="K6" s="877"/>
      <c r="L6" s="877"/>
      <c r="M6" s="877"/>
    </row>
    <row r="7" spans="1:13" ht="24.95" customHeight="1" thickBot="1" x14ac:dyDescent="0.3">
      <c r="A7" s="35"/>
      <c r="B7" s="35"/>
      <c r="C7" s="35"/>
      <c r="D7" s="877" t="s">
        <v>79</v>
      </c>
      <c r="E7" s="877"/>
      <c r="F7" s="877" t="s">
        <v>80</v>
      </c>
      <c r="G7" s="877"/>
      <c r="H7" s="877" t="s">
        <v>81</v>
      </c>
      <c r="I7" s="877"/>
      <c r="J7" s="877" t="s">
        <v>82</v>
      </c>
      <c r="K7" s="877"/>
      <c r="L7" s="877" t="s">
        <v>83</v>
      </c>
      <c r="M7" s="877"/>
    </row>
    <row r="8" spans="1:13" ht="63" customHeight="1" thickBot="1" x14ac:dyDescent="0.3">
      <c r="A8" s="53" t="s">
        <v>26</v>
      </c>
      <c r="B8" s="874" t="s">
        <v>5</v>
      </c>
      <c r="C8" s="875"/>
      <c r="D8" s="878" t="s">
        <v>42</v>
      </c>
      <c r="E8" s="878"/>
      <c r="F8" s="878" t="s">
        <v>42</v>
      </c>
      <c r="G8" s="878"/>
      <c r="H8" s="878" t="s">
        <v>42</v>
      </c>
      <c r="I8" s="878"/>
      <c r="J8" s="878" t="s">
        <v>42</v>
      </c>
      <c r="K8" s="878"/>
      <c r="L8" s="878" t="s">
        <v>42</v>
      </c>
      <c r="M8" s="878"/>
    </row>
    <row r="9" spans="1:13" ht="15" customHeight="1" x14ac:dyDescent="0.25">
      <c r="A9" s="54">
        <v>1</v>
      </c>
      <c r="B9" s="889" t="s">
        <v>23</v>
      </c>
      <c r="C9" s="536"/>
      <c r="D9" s="876">
        <f>ROUND('4_Nákl_na_1 km nad rámec_Ref'!D9,2)</f>
        <v>0</v>
      </c>
      <c r="E9" s="876"/>
      <c r="F9" s="876">
        <f>ROUND('4_Nákl_na_1 km nad rámec_Ref'!F9,2)</f>
        <v>0</v>
      </c>
      <c r="G9" s="876"/>
      <c r="H9" s="876">
        <f>ROUND('4_Nákl_na_1 km nad rámec_Ref'!H9,2)</f>
        <v>0</v>
      </c>
      <c r="I9" s="876"/>
      <c r="J9" s="876">
        <f>ROUND('4_Nákl_na_1 km nad rámec_Ref'!J9,2)</f>
        <v>0</v>
      </c>
      <c r="K9" s="876"/>
      <c r="L9" s="876">
        <f>ROUND('4_Nákl_na_1 km nad rámec_Ref'!L9,2)</f>
        <v>0</v>
      </c>
      <c r="M9" s="876"/>
    </row>
    <row r="10" spans="1:13" ht="15" customHeight="1" x14ac:dyDescent="0.25">
      <c r="A10" s="55">
        <v>2</v>
      </c>
      <c r="B10" s="880" t="s">
        <v>16</v>
      </c>
      <c r="C10" s="522"/>
      <c r="D10" s="876">
        <f>ROUND('4_Nákl_na_1 km nad rámec_Ref'!D10,2)</f>
        <v>0</v>
      </c>
      <c r="E10" s="876"/>
      <c r="F10" s="876">
        <f>ROUND('4_Nákl_na_1 km nad rámec_Ref'!F10,2)</f>
        <v>0</v>
      </c>
      <c r="G10" s="876"/>
      <c r="H10" s="876">
        <f>ROUND('4_Nákl_na_1 km nad rámec_Ref'!H10,2)</f>
        <v>0</v>
      </c>
      <c r="I10" s="876"/>
      <c r="J10" s="876">
        <f>ROUND('4_Nákl_na_1 km nad rámec_Ref'!J10,2)</f>
        <v>0</v>
      </c>
      <c r="K10" s="876"/>
      <c r="L10" s="876">
        <f>ROUND('4_Nákl_na_1 km nad rámec_Ref'!L10,2)</f>
        <v>0</v>
      </c>
      <c r="M10" s="876"/>
    </row>
    <row r="11" spans="1:13" ht="15" customHeight="1" x14ac:dyDescent="0.25">
      <c r="A11" s="55">
        <v>3</v>
      </c>
      <c r="B11" s="880" t="s">
        <v>17</v>
      </c>
      <c r="C11" s="522"/>
      <c r="D11" s="876">
        <f>ROUND('4_Nákl_na_1 km nad rámec_Ref'!D11,2)</f>
        <v>0</v>
      </c>
      <c r="E11" s="876"/>
      <c r="F11" s="876">
        <f>ROUND('4_Nákl_na_1 km nad rámec_Ref'!F11,2)</f>
        <v>0</v>
      </c>
      <c r="G11" s="876"/>
      <c r="H11" s="876">
        <f>ROUND('4_Nákl_na_1 km nad rámec_Ref'!H11,2)</f>
        <v>0</v>
      </c>
      <c r="I11" s="876"/>
      <c r="J11" s="876">
        <f>ROUND('4_Nákl_na_1 km nad rámec_Ref'!J11,2)</f>
        <v>0</v>
      </c>
      <c r="K11" s="876"/>
      <c r="L11" s="876">
        <f>ROUND('4_Nákl_na_1 km nad rámec_Ref'!L11,2)</f>
        <v>0</v>
      </c>
      <c r="M11" s="876"/>
    </row>
    <row r="12" spans="1:13" ht="15" customHeight="1" x14ac:dyDescent="0.25">
      <c r="A12" s="55">
        <v>4</v>
      </c>
      <c r="B12" s="880" t="s">
        <v>1</v>
      </c>
      <c r="C12" s="522"/>
      <c r="D12" s="879">
        <v>0</v>
      </c>
      <c r="E12" s="879"/>
      <c r="F12" s="879">
        <v>0</v>
      </c>
      <c r="G12" s="879"/>
      <c r="H12" s="879">
        <v>0</v>
      </c>
      <c r="I12" s="879"/>
      <c r="J12" s="879">
        <v>0</v>
      </c>
      <c r="K12" s="879"/>
      <c r="L12" s="879">
        <v>0</v>
      </c>
      <c r="M12" s="879"/>
    </row>
    <row r="13" spans="1:13" ht="15" customHeight="1" x14ac:dyDescent="0.25">
      <c r="A13" s="55">
        <v>5</v>
      </c>
      <c r="B13" s="880" t="s">
        <v>6</v>
      </c>
      <c r="C13" s="522"/>
      <c r="D13" s="879">
        <v>0</v>
      </c>
      <c r="E13" s="879"/>
      <c r="F13" s="879">
        <v>0</v>
      </c>
      <c r="G13" s="879"/>
      <c r="H13" s="879">
        <v>0</v>
      </c>
      <c r="I13" s="879"/>
      <c r="J13" s="879">
        <v>0</v>
      </c>
      <c r="K13" s="879"/>
      <c r="L13" s="879">
        <v>0</v>
      </c>
      <c r="M13" s="879"/>
    </row>
    <row r="14" spans="1:13" ht="15" customHeight="1" x14ac:dyDescent="0.25">
      <c r="A14" s="55">
        <v>6</v>
      </c>
      <c r="B14" s="880" t="s">
        <v>0</v>
      </c>
      <c r="C14" s="522"/>
      <c r="D14" s="876">
        <f>ROUND('4_Nákl_na_1 km nad rámec_Ref'!D14,2)</f>
        <v>0</v>
      </c>
      <c r="E14" s="876"/>
      <c r="F14" s="876">
        <f>ROUND('4_Nákl_na_1 km nad rámec_Ref'!F14,2)</f>
        <v>0</v>
      </c>
      <c r="G14" s="876"/>
      <c r="H14" s="876">
        <f>ROUND('4_Nákl_na_1 km nad rámec_Ref'!H14,2)</f>
        <v>0</v>
      </c>
      <c r="I14" s="876"/>
      <c r="J14" s="876">
        <f>ROUND('4_Nákl_na_1 km nad rámec_Ref'!J14,2)</f>
        <v>0</v>
      </c>
      <c r="K14" s="876"/>
      <c r="L14" s="876">
        <f>ROUND('4_Nákl_na_1 km nad rámec_Ref'!L14,2)</f>
        <v>0</v>
      </c>
      <c r="M14" s="876"/>
    </row>
    <row r="15" spans="1:13" ht="15" customHeight="1" x14ac:dyDescent="0.25">
      <c r="A15" s="55">
        <v>7</v>
      </c>
      <c r="B15" s="880" t="s">
        <v>18</v>
      </c>
      <c r="C15" s="522"/>
      <c r="D15" s="876">
        <f>ROUND('4_Nákl_na_1 km nad rámec_Ref'!D15,2)</f>
        <v>0</v>
      </c>
      <c r="E15" s="876"/>
      <c r="F15" s="876">
        <f>ROUND('4_Nákl_na_1 km nad rámec_Ref'!F15,2)</f>
        <v>0</v>
      </c>
      <c r="G15" s="876"/>
      <c r="H15" s="876">
        <f>ROUND('4_Nákl_na_1 km nad rámec_Ref'!H15,2)</f>
        <v>0</v>
      </c>
      <c r="I15" s="876"/>
      <c r="J15" s="876">
        <f>ROUND('4_Nákl_na_1 km nad rámec_Ref'!J15,2)</f>
        <v>0</v>
      </c>
      <c r="K15" s="876"/>
      <c r="L15" s="876">
        <f>ROUND('4_Nákl_na_1 km nad rámec_Ref'!L15,2)</f>
        <v>0</v>
      </c>
      <c r="M15" s="876"/>
    </row>
    <row r="16" spans="1:13" ht="15" customHeight="1" x14ac:dyDescent="0.25">
      <c r="A16" s="55">
        <v>8</v>
      </c>
      <c r="B16" s="880" t="s">
        <v>4</v>
      </c>
      <c r="C16" s="522"/>
      <c r="D16" s="876">
        <f>ROUND('4_Nákl_na_1 km nad rámec_Ref'!D16,2)</f>
        <v>0</v>
      </c>
      <c r="E16" s="876"/>
      <c r="F16" s="876">
        <f>ROUND('4_Nákl_na_1 km nad rámec_Ref'!F16,2)</f>
        <v>0</v>
      </c>
      <c r="G16" s="876"/>
      <c r="H16" s="876">
        <f>ROUND('4_Nákl_na_1 km nad rámec_Ref'!H16,2)</f>
        <v>0</v>
      </c>
      <c r="I16" s="876"/>
      <c r="J16" s="876">
        <f>ROUND('4_Nákl_na_1 km nad rámec_Ref'!J16,2)</f>
        <v>0</v>
      </c>
      <c r="K16" s="876"/>
      <c r="L16" s="876">
        <f>ROUND('4_Nákl_na_1 km nad rámec_Ref'!L16,2)</f>
        <v>0</v>
      </c>
      <c r="M16" s="876"/>
    </row>
    <row r="17" spans="1:17" ht="15" customHeight="1" x14ac:dyDescent="0.25">
      <c r="A17" s="55">
        <v>9</v>
      </c>
      <c r="B17" s="887" t="s">
        <v>19</v>
      </c>
      <c r="C17" s="888"/>
      <c r="D17" s="876">
        <f>ROUND('4_Nákl_na_1 km nad rámec_Ref'!D17,2)</f>
        <v>0</v>
      </c>
      <c r="E17" s="876"/>
      <c r="F17" s="876">
        <f>ROUND('4_Nákl_na_1 km nad rámec_Ref'!F17,2)</f>
        <v>0</v>
      </c>
      <c r="G17" s="876"/>
      <c r="H17" s="876">
        <f>ROUND('4_Nákl_na_1 km nad rámec_Ref'!H17,2)</f>
        <v>0</v>
      </c>
      <c r="I17" s="876"/>
      <c r="J17" s="876">
        <f>ROUND('4_Nákl_na_1 km nad rámec_Ref'!J17,2)</f>
        <v>0</v>
      </c>
      <c r="K17" s="876"/>
      <c r="L17" s="876">
        <f>ROUND('4_Nákl_na_1 km nad rámec_Ref'!L17,2)</f>
        <v>0</v>
      </c>
      <c r="M17" s="876"/>
    </row>
    <row r="18" spans="1:17" ht="15" customHeight="1" x14ac:dyDescent="0.25">
      <c r="A18" s="55">
        <v>10</v>
      </c>
      <c r="B18" s="880" t="s">
        <v>2</v>
      </c>
      <c r="C18" s="522"/>
      <c r="D18" s="879">
        <v>0</v>
      </c>
      <c r="E18" s="879"/>
      <c r="F18" s="879">
        <v>0</v>
      </c>
      <c r="G18" s="879"/>
      <c r="H18" s="879">
        <v>0</v>
      </c>
      <c r="I18" s="879"/>
      <c r="J18" s="879">
        <v>0</v>
      </c>
      <c r="K18" s="879"/>
      <c r="L18" s="879">
        <v>0</v>
      </c>
      <c r="M18" s="879"/>
    </row>
    <row r="19" spans="1:17" ht="15" customHeight="1" x14ac:dyDescent="0.25">
      <c r="A19" s="55">
        <v>11</v>
      </c>
      <c r="B19" s="880" t="s">
        <v>3</v>
      </c>
      <c r="C19" s="522"/>
      <c r="D19" s="879">
        <v>0</v>
      </c>
      <c r="E19" s="879"/>
      <c r="F19" s="879">
        <v>0</v>
      </c>
      <c r="G19" s="879"/>
      <c r="H19" s="879">
        <v>0</v>
      </c>
      <c r="I19" s="879"/>
      <c r="J19" s="879">
        <v>0</v>
      </c>
      <c r="K19" s="879"/>
      <c r="L19" s="879">
        <v>0</v>
      </c>
      <c r="M19" s="879"/>
    </row>
    <row r="20" spans="1:17" ht="15" customHeight="1" x14ac:dyDescent="0.25">
      <c r="A20" s="55">
        <v>12</v>
      </c>
      <c r="B20" s="880" t="s">
        <v>20</v>
      </c>
      <c r="C20" s="522"/>
      <c r="D20" s="876">
        <f>ROUND('4_Nákl_na_1 km nad rámec_Ref'!D20,2)</f>
        <v>0</v>
      </c>
      <c r="E20" s="876"/>
      <c r="F20" s="876">
        <f>ROUND('4_Nákl_na_1 km nad rámec_Ref'!F20,2)</f>
        <v>0</v>
      </c>
      <c r="G20" s="876"/>
      <c r="H20" s="876">
        <f>ROUND('4_Nákl_na_1 km nad rámec_Ref'!H20,2)</f>
        <v>0</v>
      </c>
      <c r="I20" s="876"/>
      <c r="J20" s="876">
        <f>ROUND('4_Nákl_na_1 km nad rámec_Ref'!J20,2)</f>
        <v>0</v>
      </c>
      <c r="K20" s="876"/>
      <c r="L20" s="876">
        <f>ROUND('4_Nákl_na_1 km nad rámec_Ref'!L20,2)</f>
        <v>0</v>
      </c>
      <c r="M20" s="876"/>
    </row>
    <row r="21" spans="1:17" ht="15" customHeight="1" x14ac:dyDescent="0.25">
      <c r="A21" s="55">
        <v>13</v>
      </c>
      <c r="B21" s="880" t="s">
        <v>21</v>
      </c>
      <c r="C21" s="522"/>
      <c r="D21" s="876">
        <f>ROUND('4_Nákl_na_1 km nad rámec_Ref'!D21,2)</f>
        <v>0</v>
      </c>
      <c r="E21" s="876"/>
      <c r="F21" s="876">
        <f>ROUND('4_Nákl_na_1 km nad rámec_Ref'!F21,2)</f>
        <v>0</v>
      </c>
      <c r="G21" s="876"/>
      <c r="H21" s="876">
        <f>ROUND('4_Nákl_na_1 km nad rámec_Ref'!H21,2)</f>
        <v>0</v>
      </c>
      <c r="I21" s="876"/>
      <c r="J21" s="876">
        <f>ROUND('4_Nákl_na_1 km nad rámec_Ref'!J21,2)</f>
        <v>0</v>
      </c>
      <c r="K21" s="876"/>
      <c r="L21" s="876">
        <f>ROUND('4_Nákl_na_1 km nad rámec_Ref'!L21,2)</f>
        <v>0</v>
      </c>
      <c r="M21" s="876"/>
    </row>
    <row r="22" spans="1:17" ht="15" customHeight="1" x14ac:dyDescent="0.25">
      <c r="A22" s="55">
        <v>14</v>
      </c>
      <c r="B22" s="880" t="s">
        <v>22</v>
      </c>
      <c r="C22" s="522"/>
      <c r="D22" s="876">
        <f>ROUND('4_Nákl_na_1 km nad rámec_Ref'!D22,2)</f>
        <v>0</v>
      </c>
      <c r="E22" s="876"/>
      <c r="F22" s="876">
        <f>ROUND('4_Nákl_na_1 km nad rámec_Ref'!F22,2)</f>
        <v>0</v>
      </c>
      <c r="G22" s="876"/>
      <c r="H22" s="876">
        <f>ROUND('4_Nákl_na_1 km nad rámec_Ref'!H22,2)</f>
        <v>0</v>
      </c>
      <c r="I22" s="876"/>
      <c r="J22" s="876">
        <f>ROUND('4_Nákl_na_1 km nad rámec_Ref'!J22,2)</f>
        <v>0</v>
      </c>
      <c r="K22" s="876"/>
      <c r="L22" s="876">
        <f>ROUND('4_Nákl_na_1 km nad rámec_Ref'!L22,2)</f>
        <v>0</v>
      </c>
      <c r="M22" s="876"/>
    </row>
    <row r="23" spans="1:17" ht="15" customHeight="1" thickBot="1" x14ac:dyDescent="0.3">
      <c r="A23" s="56">
        <v>15</v>
      </c>
      <c r="B23" s="885" t="s">
        <v>24</v>
      </c>
      <c r="C23" s="886"/>
      <c r="D23" s="884">
        <v>0</v>
      </c>
      <c r="E23" s="884"/>
      <c r="F23" s="884">
        <v>0</v>
      </c>
      <c r="G23" s="884"/>
      <c r="H23" s="884">
        <v>0</v>
      </c>
      <c r="I23" s="884"/>
      <c r="J23" s="884">
        <v>0</v>
      </c>
      <c r="K23" s="884"/>
      <c r="L23" s="884">
        <v>0</v>
      </c>
      <c r="M23" s="884"/>
    </row>
    <row r="24" spans="1:17" s="9" customFormat="1" ht="15" customHeight="1" thickBot="1" x14ac:dyDescent="0.3">
      <c r="A24" s="35"/>
      <c r="B24" s="57"/>
      <c r="C24" s="57"/>
      <c r="D24" s="58"/>
      <c r="E24" s="58"/>
      <c r="F24" s="58"/>
      <c r="G24" s="58"/>
      <c r="H24" s="58"/>
      <c r="I24" s="58"/>
    </row>
    <row r="25" spans="1:17" ht="34.5" customHeight="1" thickBot="1" x14ac:dyDescent="0.3">
      <c r="A25" s="868" t="s">
        <v>52</v>
      </c>
      <c r="B25" s="869"/>
      <c r="C25" s="870"/>
      <c r="D25" s="881">
        <f>SUM(D9:E23)</f>
        <v>0</v>
      </c>
      <c r="E25" s="881"/>
      <c r="F25" s="882">
        <f>SUM(F9:G23)</f>
        <v>0</v>
      </c>
      <c r="G25" s="883"/>
      <c r="H25" s="881">
        <f>SUM(H9:I23)</f>
        <v>0</v>
      </c>
      <c r="I25" s="883"/>
      <c r="J25" s="881">
        <f>SUM(J9:K23)</f>
        <v>0</v>
      </c>
      <c r="K25" s="883"/>
      <c r="L25" s="881">
        <f>SUM(L9:M23)</f>
        <v>0</v>
      </c>
      <c r="M25" s="883"/>
      <c r="Q25" s="69"/>
    </row>
    <row r="26" spans="1:17" ht="30.75" customHeight="1" thickBot="1" x14ac:dyDescent="0.3">
      <c r="A26" s="871" t="s">
        <v>53</v>
      </c>
      <c r="B26" s="872"/>
      <c r="C26" s="873"/>
      <c r="D26" s="882">
        <f>ROUND((D25*'2_Spec_rozsahu_zakázky'!D20+F25*'2_Spec_rozsahu_zakázky'!E20+H25*'2_Spec_rozsahu_zakázky'!F20+J25*'2_Spec_rozsahu_zakázky'!G20+L25*'2_Spec_rozsahu_zakázky'!H20)/'2_Spec_rozsahu_zakázky'!D23,2)</f>
        <v>0</v>
      </c>
      <c r="E26" s="881"/>
      <c r="F26" s="881"/>
      <c r="G26" s="881"/>
      <c r="H26" s="881"/>
      <c r="I26" s="881"/>
      <c r="J26" s="881"/>
      <c r="K26" s="881"/>
      <c r="L26" s="881"/>
      <c r="M26" s="883"/>
    </row>
    <row r="27" spans="1:17" s="9" customFormat="1" ht="15" x14ac:dyDescent="0.25">
      <c r="A27" s="35"/>
      <c r="B27" s="37"/>
      <c r="C27" s="57"/>
      <c r="D27" s="58"/>
      <c r="E27" s="58"/>
      <c r="F27" s="58"/>
      <c r="G27" s="58"/>
      <c r="H27" s="58"/>
      <c r="I27" s="58"/>
    </row>
    <row r="28" spans="1:17" x14ac:dyDescent="0.25">
      <c r="A28" s="35"/>
      <c r="B28" s="41"/>
      <c r="C28" s="9"/>
      <c r="D28" s="9"/>
      <c r="E28" s="9"/>
      <c r="F28" s="9"/>
      <c r="G28" s="9"/>
      <c r="H28" s="9"/>
      <c r="I28" s="9"/>
    </row>
    <row r="29" spans="1:17" ht="15" hidden="1" x14ac:dyDescent="0.25">
      <c r="A29" s="73"/>
      <c r="B29" s="73"/>
      <c r="C29" s="123"/>
      <c r="D29" s="890" t="s">
        <v>47</v>
      </c>
      <c r="E29" s="890"/>
      <c r="F29" s="890"/>
      <c r="G29" s="890"/>
      <c r="H29" s="890"/>
      <c r="I29" s="890"/>
      <c r="J29" s="890"/>
      <c r="K29" s="890"/>
      <c r="L29" s="890"/>
      <c r="M29" s="890"/>
    </row>
    <row r="30" spans="1:17" ht="15.75" hidden="1" thickBot="1" x14ac:dyDescent="0.3">
      <c r="A30" s="73"/>
      <c r="B30" s="73"/>
      <c r="C30" s="128" t="s">
        <v>46</v>
      </c>
      <c r="D30" s="891" t="s">
        <v>79</v>
      </c>
      <c r="E30" s="891"/>
      <c r="F30" s="891" t="s">
        <v>80</v>
      </c>
      <c r="G30" s="891"/>
      <c r="H30" s="891" t="s">
        <v>81</v>
      </c>
      <c r="I30" s="891"/>
      <c r="J30" s="891" t="s">
        <v>82</v>
      </c>
      <c r="K30" s="891"/>
      <c r="L30" s="891" t="s">
        <v>83</v>
      </c>
      <c r="M30" s="891"/>
    </row>
    <row r="31" spans="1:17" hidden="1" x14ac:dyDescent="0.25">
      <c r="A31" s="73"/>
      <c r="B31" s="73"/>
      <c r="C31" s="127">
        <v>1</v>
      </c>
      <c r="D31" s="892">
        <v>8.3000000000000007</v>
      </c>
      <c r="E31" s="892"/>
      <c r="F31" s="892">
        <v>7</v>
      </c>
      <c r="G31" s="892"/>
      <c r="H31" s="892">
        <v>6.2</v>
      </c>
      <c r="I31" s="892"/>
      <c r="J31" s="892">
        <v>6.2</v>
      </c>
      <c r="K31" s="892"/>
      <c r="L31" s="892">
        <v>6.2</v>
      </c>
      <c r="M31" s="892"/>
    </row>
    <row r="32" spans="1:17" hidden="1" x14ac:dyDescent="0.25">
      <c r="A32" s="73"/>
      <c r="B32" s="73"/>
      <c r="C32" s="125" t="s">
        <v>35</v>
      </c>
      <c r="D32" s="893">
        <f>D9</f>
        <v>0</v>
      </c>
      <c r="E32" s="893"/>
      <c r="F32" s="893">
        <f>F9</f>
        <v>0</v>
      </c>
      <c r="G32" s="893"/>
      <c r="H32" s="893">
        <f>H9</f>
        <v>0</v>
      </c>
      <c r="I32" s="893"/>
      <c r="J32" s="893">
        <f>J9</f>
        <v>0</v>
      </c>
      <c r="K32" s="893"/>
      <c r="L32" s="893">
        <f>L9</f>
        <v>0</v>
      </c>
      <c r="M32" s="893"/>
    </row>
    <row r="33" spans="1:13" hidden="1" x14ac:dyDescent="0.25">
      <c r="A33" s="35"/>
      <c r="B33" s="9"/>
      <c r="C33" s="124" t="s">
        <v>34</v>
      </c>
      <c r="D33" s="894">
        <v>10.5</v>
      </c>
      <c r="E33" s="894"/>
      <c r="F33" s="894">
        <v>10.5</v>
      </c>
      <c r="G33" s="894"/>
      <c r="H33" s="894">
        <v>10.5</v>
      </c>
      <c r="I33" s="894"/>
      <c r="J33" s="894">
        <v>10.5</v>
      </c>
      <c r="K33" s="894"/>
      <c r="L33" s="894">
        <v>10.5</v>
      </c>
      <c r="M33" s="894"/>
    </row>
    <row r="34" spans="1:13" ht="15" hidden="1" thickBot="1" x14ac:dyDescent="0.3">
      <c r="A34" s="35"/>
      <c r="B34" s="9"/>
      <c r="C34" s="126" t="s">
        <v>35</v>
      </c>
      <c r="D34" s="895">
        <f>D14+D15</f>
        <v>0</v>
      </c>
      <c r="E34" s="895"/>
      <c r="F34" s="895">
        <f>F14+F15</f>
        <v>0</v>
      </c>
      <c r="G34" s="895"/>
      <c r="H34" s="895">
        <f>H14+H15</f>
        <v>0</v>
      </c>
      <c r="I34" s="895"/>
      <c r="J34" s="895">
        <f>J14+J15</f>
        <v>0</v>
      </c>
      <c r="K34" s="895"/>
      <c r="L34" s="895">
        <f>L14+L15</f>
        <v>0</v>
      </c>
      <c r="M34" s="895"/>
    </row>
    <row r="36" spans="1:13" x14ac:dyDescent="0.25">
      <c r="G36" s="17" t="s">
        <v>30</v>
      </c>
      <c r="H36" s="10"/>
      <c r="I36" s="10"/>
      <c r="J36" s="10"/>
      <c r="K36" s="11"/>
      <c r="L36" s="11"/>
      <c r="M36" s="11"/>
    </row>
    <row r="37" spans="1:13" x14ac:dyDescent="0.25">
      <c r="G37" s="19" t="s">
        <v>32</v>
      </c>
      <c r="H37" s="12"/>
      <c r="I37" s="12"/>
      <c r="J37" s="12"/>
      <c r="K37" s="13"/>
      <c r="L37" s="13"/>
      <c r="M37" s="13"/>
    </row>
    <row r="38" spans="1:13" x14ac:dyDescent="0.25">
      <c r="G38" s="49" t="s">
        <v>33</v>
      </c>
      <c r="H38" s="47"/>
      <c r="I38" s="47"/>
      <c r="J38" s="47"/>
      <c r="K38" s="47"/>
      <c r="L38" s="48"/>
      <c r="M38" s="48"/>
    </row>
  </sheetData>
  <mergeCells count="137">
    <mergeCell ref="L31:M31"/>
    <mergeCell ref="L32:M32"/>
    <mergeCell ref="J32:K32"/>
    <mergeCell ref="J33:K33"/>
    <mergeCell ref="J34:K34"/>
    <mergeCell ref="D31:E31"/>
    <mergeCell ref="D32:E32"/>
    <mergeCell ref="D33:E33"/>
    <mergeCell ref="D34:E34"/>
    <mergeCell ref="F31:G31"/>
    <mergeCell ref="F32:G32"/>
    <mergeCell ref="F33:G33"/>
    <mergeCell ref="F34:G34"/>
    <mergeCell ref="L33:M33"/>
    <mergeCell ref="L34:M34"/>
    <mergeCell ref="H31:I31"/>
    <mergeCell ref="H32:I32"/>
    <mergeCell ref="H33:I33"/>
    <mergeCell ref="H34:I34"/>
    <mergeCell ref="J31:K31"/>
    <mergeCell ref="D29:M29"/>
    <mergeCell ref="D30:E30"/>
    <mergeCell ref="F30:G30"/>
    <mergeCell ref="H30:I30"/>
    <mergeCell ref="J30:K30"/>
    <mergeCell ref="L30:M30"/>
    <mergeCell ref="L18:M18"/>
    <mergeCell ref="L19:M19"/>
    <mergeCell ref="H22:I22"/>
    <mergeCell ref="H20:I20"/>
    <mergeCell ref="H21:I21"/>
    <mergeCell ref="H19:I19"/>
    <mergeCell ref="H18:I18"/>
    <mergeCell ref="D18:E18"/>
    <mergeCell ref="D21:E21"/>
    <mergeCell ref="D22:E22"/>
    <mergeCell ref="F21:G21"/>
    <mergeCell ref="F22:G22"/>
    <mergeCell ref="D19:E19"/>
    <mergeCell ref="D20:E20"/>
    <mergeCell ref="H23:I23"/>
    <mergeCell ref="D23:E23"/>
    <mergeCell ref="F20:G20"/>
    <mergeCell ref="L20:M20"/>
    <mergeCell ref="J18:K18"/>
    <mergeCell ref="J19:K19"/>
    <mergeCell ref="J10:K10"/>
    <mergeCell ref="J11:K11"/>
    <mergeCell ref="J12:K12"/>
    <mergeCell ref="J13:K13"/>
    <mergeCell ref="J14:K14"/>
    <mergeCell ref="D26:M26"/>
    <mergeCell ref="L21:M21"/>
    <mergeCell ref="L22:M22"/>
    <mergeCell ref="L23:M23"/>
    <mergeCell ref="J25:K25"/>
    <mergeCell ref="L25:M25"/>
    <mergeCell ref="J20:K20"/>
    <mergeCell ref="J21:K21"/>
    <mergeCell ref="J22:K22"/>
    <mergeCell ref="J23:K23"/>
    <mergeCell ref="L13:M13"/>
    <mergeCell ref="L14:M14"/>
    <mergeCell ref="L15:M15"/>
    <mergeCell ref="L16:M16"/>
    <mergeCell ref="L17:M17"/>
    <mergeCell ref="D17:E17"/>
    <mergeCell ref="H25:I25"/>
    <mergeCell ref="B9:C9"/>
    <mergeCell ref="B10:C10"/>
    <mergeCell ref="J7:K7"/>
    <mergeCell ref="L7:M7"/>
    <mergeCell ref="H13:I13"/>
    <mergeCell ref="F7:G7"/>
    <mergeCell ref="F8:G8"/>
    <mergeCell ref="F9:G9"/>
    <mergeCell ref="F10:G10"/>
    <mergeCell ref="H8:I8"/>
    <mergeCell ref="L10:M10"/>
    <mergeCell ref="L11:M11"/>
    <mergeCell ref="L12:M12"/>
    <mergeCell ref="J8:K8"/>
    <mergeCell ref="J9:K9"/>
    <mergeCell ref="H9:I9"/>
    <mergeCell ref="H10:I10"/>
    <mergeCell ref="H11:I11"/>
    <mergeCell ref="H12:I12"/>
    <mergeCell ref="F12:G12"/>
    <mergeCell ref="F13:G13"/>
    <mergeCell ref="L8:M8"/>
    <mergeCell ref="L9:M9"/>
    <mergeCell ref="H7:I7"/>
    <mergeCell ref="F11:G11"/>
    <mergeCell ref="B17:C17"/>
    <mergeCell ref="B18:C18"/>
    <mergeCell ref="B19:C19"/>
    <mergeCell ref="B11:C11"/>
    <mergeCell ref="B12:C12"/>
    <mergeCell ref="B13:C13"/>
    <mergeCell ref="B15:C15"/>
    <mergeCell ref="D14:E14"/>
    <mergeCell ref="D15:E15"/>
    <mergeCell ref="B14:C14"/>
    <mergeCell ref="F25:G25"/>
    <mergeCell ref="F23:G23"/>
    <mergeCell ref="F14:G14"/>
    <mergeCell ref="F15:G15"/>
    <mergeCell ref="B23:C23"/>
    <mergeCell ref="B21:C21"/>
    <mergeCell ref="B22:C22"/>
    <mergeCell ref="B16:C16"/>
    <mergeCell ref="F18:G18"/>
    <mergeCell ref="F19:G19"/>
    <mergeCell ref="A4:B4"/>
    <mergeCell ref="A25:C25"/>
    <mergeCell ref="A26:C26"/>
    <mergeCell ref="B8:C8"/>
    <mergeCell ref="F17:G17"/>
    <mergeCell ref="D6:M6"/>
    <mergeCell ref="H14:I14"/>
    <mergeCell ref="H15:I15"/>
    <mergeCell ref="H16:I16"/>
    <mergeCell ref="J15:K15"/>
    <mergeCell ref="J16:K16"/>
    <mergeCell ref="D16:E16"/>
    <mergeCell ref="D7:E7"/>
    <mergeCell ref="D8:E8"/>
    <mergeCell ref="D9:E9"/>
    <mergeCell ref="D10:E10"/>
    <mergeCell ref="D11:E11"/>
    <mergeCell ref="F16:G16"/>
    <mergeCell ref="J17:K17"/>
    <mergeCell ref="H17:I17"/>
    <mergeCell ref="D12:E12"/>
    <mergeCell ref="D13:E13"/>
    <mergeCell ref="B20:C20"/>
    <mergeCell ref="D25:E25"/>
  </mergeCells>
  <conditionalFormatting sqref="D32:M32 D34:M34">
    <cfRule type="expression" dxfId="1" priority="1">
      <formula>D32&gt;D31</formula>
    </cfRule>
  </conditionalFormatting>
  <dataValidations count="3">
    <dataValidation type="custom" allowBlank="1" showInputMessage="1" showErrorMessage="1" errorTitle="Chybné zadání" error="Hodnotu lze zadat s přesností maximálně dvou desetinných míst, lze ji zadat pouze v povoleném intervalu." sqref="F9:G11 F14:G17 F20:G22">
      <formula1>AND(OR(MOD(1000*F9,10)=0,MOD(1000*F9,10)&lt;0.0000000001,10-MOD(1000*F9,10)&lt;0.0000000001),F9&lt;=$F$31)</formula1>
    </dataValidation>
    <dataValidation type="custom" allowBlank="1" showInputMessage="1" showErrorMessage="1" errorTitle="Chybné zadání" error="Hodnotu lze zadat s přesností maximálně dvou desetinných míst, lze ji zadat pouze v povoleném intervalu." sqref="H9:M11 H20:M22 H14:M17">
      <formula1>AND(OR(MOD(1000*H9,10)=0,MOD(1000*H9,10)&lt;0.0000000001,10-MOD(1000*H9,10)&lt;0.0000000001),H9&lt;=$H$31)</formula1>
    </dataValidation>
    <dataValidation type="custom" allowBlank="1" showInputMessage="1" showErrorMessage="1" errorTitle="Chybné zadání" error="Hodnotu lze zadat s přesností maximálně dvou desetinných míst, lze ji zadat pouze v povoleném intervalu." sqref="D9:E11 D20:E22 D14:E17">
      <formula1>AND(OR(MOD(1000*D9,10)=0,MOD(1000*D9,10)&lt;0.0000000001,10-MOD(1000*D9,10)&lt;0.0000000001),D9&lt;=$D$31)</formula1>
    </dataValidation>
  </dataValidations>
  <pageMargins left="0.39370078740157483" right="0.39370078740157483" top="0.98425196850393704" bottom="0.59055118110236227" header="0.31496062992125984" footer="0.31496062992125984"/>
  <pageSetup paperSize="9" scale="82" orientation="landscape" r:id="rId1"/>
  <headerFooter>
    <oddHeader>&amp;LPříloha č.11 Zadávací dokumentace (4/7)&amp;R&amp;16Oblast BROUMOVSKO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4">
    <tabColor rgb="FFFF0000"/>
    <pageSetUpPr fitToPage="1"/>
  </sheetPr>
  <dimension ref="A1:X37"/>
  <sheetViews>
    <sheetView showGridLines="0" zoomScaleNormal="100" zoomScaleSheetLayoutView="55" workbookViewId="0">
      <selection activeCell="D9" sqref="D9:E9"/>
    </sheetView>
  </sheetViews>
  <sheetFormatPr defaultColWidth="9.140625" defaultRowHeight="14.25" x14ac:dyDescent="0.25"/>
  <cols>
    <col min="1" max="1" width="10.42578125" style="8" customWidth="1"/>
    <col min="2" max="2" width="17" style="8" customWidth="1"/>
    <col min="3" max="3" width="25.28515625" style="8" customWidth="1"/>
    <col min="4" max="13" width="11.42578125" style="8" customWidth="1"/>
    <col min="14" max="14" width="9.140625" style="8"/>
    <col min="15" max="15" width="9.140625" style="8" hidden="1" customWidth="1"/>
    <col min="16" max="20" width="12.85546875" style="8" hidden="1" customWidth="1"/>
    <col min="21" max="21" width="9.140625" style="8" hidden="1" customWidth="1"/>
    <col min="22" max="22" width="9.5703125" style="8" hidden="1" customWidth="1"/>
    <col min="23" max="23" width="9.140625" style="8" hidden="1" customWidth="1"/>
    <col min="24" max="24" width="9.5703125" style="8" hidden="1" customWidth="1"/>
    <col min="25" max="16384" width="9.140625" style="8"/>
  </cols>
  <sheetData>
    <row r="1" spans="1:24" x14ac:dyDescent="0.25">
      <c r="A1" s="7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24" s="9" customFormat="1" ht="18" x14ac:dyDescent="0.25">
      <c r="A2" s="110" t="s">
        <v>59</v>
      </c>
      <c r="B2" s="107"/>
      <c r="C2" s="109"/>
      <c r="D2" s="109"/>
      <c r="E2" s="109"/>
      <c r="F2" s="111"/>
      <c r="G2" s="109"/>
      <c r="H2" s="111"/>
      <c r="I2" s="111"/>
      <c r="J2" s="111"/>
      <c r="K2" s="111"/>
      <c r="L2" s="111"/>
      <c r="M2" s="111"/>
    </row>
    <row r="3" spans="1:24" s="9" customFormat="1" ht="15" x14ac:dyDescent="0.25">
      <c r="A3" s="109"/>
      <c r="B3" s="66"/>
      <c r="C3" s="109"/>
      <c r="D3" s="109"/>
      <c r="E3" s="109"/>
      <c r="F3" s="111"/>
      <c r="G3" s="111"/>
      <c r="H3" s="111"/>
      <c r="I3" s="111"/>
      <c r="J3" s="111"/>
      <c r="K3" s="111"/>
      <c r="L3" s="111"/>
      <c r="M3" s="111"/>
    </row>
    <row r="4" spans="1:24" s="9" customFormat="1" ht="20.100000000000001" customHeight="1" x14ac:dyDescent="0.25">
      <c r="A4" s="451" t="str">
        <f>'1_Ident_udaje'!A5:B5</f>
        <v>Výběrová oblast č.</v>
      </c>
      <c r="B4" s="452"/>
      <c r="C4" s="67">
        <f>'1_Ident_udaje'!C5:D5</f>
        <v>7</v>
      </c>
      <c r="D4" s="109"/>
      <c r="E4" s="109"/>
      <c r="F4" s="111"/>
      <c r="G4" s="111"/>
      <c r="H4" s="111"/>
      <c r="I4" s="111"/>
      <c r="J4" s="111"/>
      <c r="K4" s="111"/>
      <c r="L4" s="111"/>
      <c r="M4" s="111"/>
    </row>
    <row r="5" spans="1:24" s="9" customFormat="1" ht="15" thickBot="1" x14ac:dyDescent="0.3">
      <c r="A5" s="109"/>
      <c r="B5" s="109"/>
      <c r="C5" s="109"/>
      <c r="D5" s="109"/>
      <c r="E5" s="109"/>
      <c r="F5" s="111"/>
      <c r="G5" s="111"/>
      <c r="H5" s="111"/>
      <c r="I5" s="111"/>
      <c r="J5" s="111"/>
      <c r="K5" s="111"/>
      <c r="L5" s="111"/>
      <c r="M5" s="111"/>
    </row>
    <row r="6" spans="1:24" ht="24.95" customHeight="1" thickBot="1" x14ac:dyDescent="0.3">
      <c r="A6" s="76"/>
      <c r="B6" s="16"/>
      <c r="C6" s="16"/>
      <c r="D6" s="877" t="s">
        <v>27</v>
      </c>
      <c r="E6" s="877"/>
      <c r="F6" s="877"/>
      <c r="G6" s="877"/>
      <c r="H6" s="877"/>
      <c r="I6" s="877"/>
      <c r="J6" s="877"/>
      <c r="K6" s="877"/>
      <c r="L6" s="877"/>
      <c r="M6" s="877"/>
    </row>
    <row r="7" spans="1:24" ht="24.95" customHeight="1" thickBot="1" x14ac:dyDescent="0.3">
      <c r="A7" s="109"/>
      <c r="B7" s="109"/>
      <c r="C7" s="109"/>
      <c r="D7" s="877" t="s">
        <v>79</v>
      </c>
      <c r="E7" s="877"/>
      <c r="F7" s="877" t="s">
        <v>80</v>
      </c>
      <c r="G7" s="877"/>
      <c r="H7" s="877" t="s">
        <v>81</v>
      </c>
      <c r="I7" s="877"/>
      <c r="J7" s="877" t="s">
        <v>82</v>
      </c>
      <c r="K7" s="877"/>
      <c r="L7" s="877" t="s">
        <v>83</v>
      </c>
      <c r="M7" s="877"/>
    </row>
    <row r="8" spans="1:24" ht="63" customHeight="1" thickBot="1" x14ac:dyDescent="0.3">
      <c r="A8" s="115" t="s">
        <v>26</v>
      </c>
      <c r="B8" s="857" t="s">
        <v>5</v>
      </c>
      <c r="C8" s="858"/>
      <c r="D8" s="859" t="s">
        <v>44</v>
      </c>
      <c r="E8" s="860"/>
      <c r="F8" s="859" t="s">
        <v>44</v>
      </c>
      <c r="G8" s="860"/>
      <c r="H8" s="859" t="s">
        <v>44</v>
      </c>
      <c r="I8" s="860"/>
      <c r="J8" s="859" t="s">
        <v>44</v>
      </c>
      <c r="K8" s="860"/>
      <c r="L8" s="859" t="s">
        <v>44</v>
      </c>
      <c r="M8" s="860"/>
    </row>
    <row r="9" spans="1:24" ht="15" customHeight="1" x14ac:dyDescent="0.25">
      <c r="A9" s="116">
        <v>1</v>
      </c>
      <c r="B9" s="904" t="s">
        <v>23</v>
      </c>
      <c r="C9" s="904"/>
      <c r="D9" s="864">
        <f>'3_Nákladove_položky'!E9</f>
        <v>0</v>
      </c>
      <c r="E9" s="865"/>
      <c r="F9" s="864">
        <f>'3_Nákladove_položky'!I9</f>
        <v>0</v>
      </c>
      <c r="G9" s="865"/>
      <c r="H9" s="864">
        <f>'3_Nákladove_položky'!M9</f>
        <v>0</v>
      </c>
      <c r="I9" s="865"/>
      <c r="J9" s="864">
        <f>'3_Nákladove_položky'!Q9</f>
        <v>0</v>
      </c>
      <c r="K9" s="865"/>
      <c r="L9" s="866">
        <f>'3_Nákladove_položky'!U9</f>
        <v>0</v>
      </c>
      <c r="M9" s="867"/>
      <c r="P9" s="8" t="b">
        <f>ISNUMBER(D9)</f>
        <v>1</v>
      </c>
      <c r="R9" s="8" t="b">
        <f>ISNUMBER(F9)</f>
        <v>1</v>
      </c>
      <c r="T9" s="8" t="b">
        <f>ISNUMBER(H9)</f>
        <v>1</v>
      </c>
      <c r="V9" s="8" t="b">
        <f>ISNUMBER(J9)</f>
        <v>1</v>
      </c>
      <c r="X9" s="8" t="b">
        <f>ISNUMBER(L9)</f>
        <v>1</v>
      </c>
    </row>
    <row r="10" spans="1:24" ht="15" customHeight="1" x14ac:dyDescent="0.25">
      <c r="A10" s="117">
        <v>2</v>
      </c>
      <c r="B10" s="902" t="s">
        <v>16</v>
      </c>
      <c r="C10" s="902"/>
      <c r="D10" s="853">
        <f>'3_Nákladove_položky'!E12</f>
        <v>0</v>
      </c>
      <c r="E10" s="854"/>
      <c r="F10" s="853">
        <f>'3_Nákladove_položky'!I12</f>
        <v>0</v>
      </c>
      <c r="G10" s="854"/>
      <c r="H10" s="853">
        <f>'3_Nákladove_položky'!M12</f>
        <v>0</v>
      </c>
      <c r="I10" s="854"/>
      <c r="J10" s="853">
        <f>'3_Nákladove_položky'!Q12</f>
        <v>0</v>
      </c>
      <c r="K10" s="854"/>
      <c r="L10" s="853">
        <f>'3_Nákladove_položky'!U12</f>
        <v>0</v>
      </c>
      <c r="M10" s="854"/>
      <c r="P10" s="8" t="b">
        <f t="shared" ref="P10:P23" si="0">ISNUMBER(D10)</f>
        <v>1</v>
      </c>
      <c r="R10" s="8" t="b">
        <f t="shared" ref="R10:R23" si="1">ISNUMBER(F10)</f>
        <v>1</v>
      </c>
      <c r="T10" s="8" t="b">
        <f t="shared" ref="T10:T23" si="2">ISNUMBER(H10)</f>
        <v>1</v>
      </c>
      <c r="V10" s="8" t="b">
        <f t="shared" ref="V10:V23" si="3">ISNUMBER(J10)</f>
        <v>1</v>
      </c>
      <c r="X10" s="8" t="b">
        <f t="shared" ref="X10:X23" si="4">ISNUMBER(L10)</f>
        <v>1</v>
      </c>
    </row>
    <row r="11" spans="1:24" ht="15" customHeight="1" x14ac:dyDescent="0.25">
      <c r="A11" s="117">
        <v>3</v>
      </c>
      <c r="B11" s="902" t="s">
        <v>17</v>
      </c>
      <c r="C11" s="902"/>
      <c r="D11" s="853">
        <f>'3_Nákladove_položky'!E13</f>
        <v>0</v>
      </c>
      <c r="E11" s="854"/>
      <c r="F11" s="853">
        <f>'3_Nákladove_položky'!I13</f>
        <v>0</v>
      </c>
      <c r="G11" s="854"/>
      <c r="H11" s="853">
        <f>'3_Nákladove_položky'!M13</f>
        <v>0</v>
      </c>
      <c r="I11" s="854"/>
      <c r="J11" s="853">
        <f>'3_Nákladove_položky'!Q13</f>
        <v>0</v>
      </c>
      <c r="K11" s="854"/>
      <c r="L11" s="853">
        <f>'3_Nákladove_položky'!U13</f>
        <v>0</v>
      </c>
      <c r="M11" s="854"/>
      <c r="P11" s="8" t="b">
        <f t="shared" si="0"/>
        <v>1</v>
      </c>
      <c r="R11" s="8" t="b">
        <f t="shared" si="1"/>
        <v>1</v>
      </c>
      <c r="T11" s="8" t="b">
        <f t="shared" si="2"/>
        <v>1</v>
      </c>
      <c r="V11" s="8" t="b">
        <f t="shared" si="3"/>
        <v>1</v>
      </c>
      <c r="X11" s="8" t="b">
        <f t="shared" si="4"/>
        <v>1</v>
      </c>
    </row>
    <row r="12" spans="1:24" ht="15" customHeight="1" x14ac:dyDescent="0.25">
      <c r="A12" s="117">
        <v>4</v>
      </c>
      <c r="B12" s="902" t="s">
        <v>1</v>
      </c>
      <c r="C12" s="902"/>
      <c r="D12" s="847">
        <v>0</v>
      </c>
      <c r="E12" s="848"/>
      <c r="F12" s="852">
        <v>0</v>
      </c>
      <c r="G12" s="852"/>
      <c r="H12" s="847">
        <v>0</v>
      </c>
      <c r="I12" s="848"/>
      <c r="J12" s="847">
        <v>0</v>
      </c>
      <c r="K12" s="848"/>
      <c r="L12" s="847">
        <v>0</v>
      </c>
      <c r="M12" s="848"/>
      <c r="P12" s="8" t="b">
        <f t="shared" si="0"/>
        <v>1</v>
      </c>
      <c r="R12" s="8" t="b">
        <f t="shared" si="1"/>
        <v>1</v>
      </c>
      <c r="T12" s="8" t="b">
        <f t="shared" si="2"/>
        <v>1</v>
      </c>
      <c r="V12" s="8" t="b">
        <f t="shared" si="3"/>
        <v>1</v>
      </c>
      <c r="X12" s="8" t="b">
        <f t="shared" si="4"/>
        <v>1</v>
      </c>
    </row>
    <row r="13" spans="1:24" ht="15" customHeight="1" x14ac:dyDescent="0.25">
      <c r="A13" s="117">
        <v>5</v>
      </c>
      <c r="B13" s="902" t="s">
        <v>6</v>
      </c>
      <c r="C13" s="902"/>
      <c r="D13" s="847">
        <v>0</v>
      </c>
      <c r="E13" s="848"/>
      <c r="F13" s="852">
        <v>0</v>
      </c>
      <c r="G13" s="852"/>
      <c r="H13" s="847">
        <v>0</v>
      </c>
      <c r="I13" s="848"/>
      <c r="J13" s="847">
        <v>0</v>
      </c>
      <c r="K13" s="848"/>
      <c r="L13" s="847">
        <v>0</v>
      </c>
      <c r="M13" s="848"/>
      <c r="P13" s="8" t="b">
        <f t="shared" si="0"/>
        <v>1</v>
      </c>
      <c r="R13" s="8" t="b">
        <f t="shared" si="1"/>
        <v>1</v>
      </c>
      <c r="T13" s="8" t="b">
        <f t="shared" si="2"/>
        <v>1</v>
      </c>
      <c r="V13" s="8" t="b">
        <f t="shared" si="3"/>
        <v>1</v>
      </c>
      <c r="X13" s="8" t="b">
        <f t="shared" si="4"/>
        <v>1</v>
      </c>
    </row>
    <row r="14" spans="1:24" ht="15" customHeight="1" x14ac:dyDescent="0.25">
      <c r="A14" s="117">
        <v>6</v>
      </c>
      <c r="B14" s="902" t="s">
        <v>0</v>
      </c>
      <c r="C14" s="902"/>
      <c r="D14" s="853">
        <f>'3_Nákladove_položky'!E18</f>
        <v>0</v>
      </c>
      <c r="E14" s="854"/>
      <c r="F14" s="853">
        <f>'3_Nákladove_položky'!I18</f>
        <v>0</v>
      </c>
      <c r="G14" s="854"/>
      <c r="H14" s="853">
        <f>'3_Nákladove_položky'!M18</f>
        <v>0</v>
      </c>
      <c r="I14" s="854"/>
      <c r="J14" s="853">
        <f>'3_Nákladove_položky'!Q18</f>
        <v>0</v>
      </c>
      <c r="K14" s="854"/>
      <c r="L14" s="853">
        <f>'3_Nákladove_položky'!U18</f>
        <v>0</v>
      </c>
      <c r="M14" s="854"/>
      <c r="P14" s="8" t="b">
        <f t="shared" si="0"/>
        <v>1</v>
      </c>
      <c r="R14" s="8" t="b">
        <f t="shared" si="1"/>
        <v>1</v>
      </c>
      <c r="T14" s="8" t="b">
        <f t="shared" si="2"/>
        <v>1</v>
      </c>
      <c r="V14" s="8" t="b">
        <f t="shared" si="3"/>
        <v>1</v>
      </c>
      <c r="X14" s="8" t="b">
        <f t="shared" si="4"/>
        <v>1</v>
      </c>
    </row>
    <row r="15" spans="1:24" ht="15" customHeight="1" x14ac:dyDescent="0.25">
      <c r="A15" s="117">
        <v>7</v>
      </c>
      <c r="B15" s="902" t="s">
        <v>18</v>
      </c>
      <c r="C15" s="902"/>
      <c r="D15" s="853">
        <f>'3_Nákladove_položky'!E21</f>
        <v>0</v>
      </c>
      <c r="E15" s="854"/>
      <c r="F15" s="853">
        <f>'3_Nákladove_položky'!I21</f>
        <v>0</v>
      </c>
      <c r="G15" s="854"/>
      <c r="H15" s="853">
        <f>'3_Nákladove_položky'!M21</f>
        <v>0</v>
      </c>
      <c r="I15" s="854"/>
      <c r="J15" s="853">
        <f>'3_Nákladove_položky'!Q21</f>
        <v>0</v>
      </c>
      <c r="K15" s="854"/>
      <c r="L15" s="853">
        <f>'3_Nákladove_položky'!U21</f>
        <v>0</v>
      </c>
      <c r="M15" s="854"/>
      <c r="P15" s="8" t="b">
        <f t="shared" si="0"/>
        <v>1</v>
      </c>
      <c r="R15" s="8" t="b">
        <f t="shared" si="1"/>
        <v>1</v>
      </c>
      <c r="T15" s="8" t="b">
        <f t="shared" si="2"/>
        <v>1</v>
      </c>
      <c r="V15" s="8" t="b">
        <f t="shared" si="3"/>
        <v>1</v>
      </c>
      <c r="X15" s="8" t="b">
        <f t="shared" si="4"/>
        <v>1</v>
      </c>
    </row>
    <row r="16" spans="1:24" ht="15" customHeight="1" x14ac:dyDescent="0.25">
      <c r="A16" s="117">
        <v>8</v>
      </c>
      <c r="B16" s="902" t="s">
        <v>4</v>
      </c>
      <c r="C16" s="902"/>
      <c r="D16" s="853">
        <f>'3_Nákladove_položky'!E24</f>
        <v>0</v>
      </c>
      <c r="E16" s="854"/>
      <c r="F16" s="853">
        <f>'3_Nákladove_položky'!I24</f>
        <v>0</v>
      </c>
      <c r="G16" s="854"/>
      <c r="H16" s="853">
        <f>'3_Nákladove_položky'!M24</f>
        <v>0</v>
      </c>
      <c r="I16" s="854"/>
      <c r="J16" s="853">
        <f>'3_Nákladove_položky'!Q24</f>
        <v>0</v>
      </c>
      <c r="K16" s="854"/>
      <c r="L16" s="853">
        <f>'3_Nákladove_položky'!U24</f>
        <v>0</v>
      </c>
      <c r="M16" s="854"/>
      <c r="P16" s="8" t="b">
        <f t="shared" si="0"/>
        <v>1</v>
      </c>
      <c r="R16" s="8" t="b">
        <f t="shared" si="1"/>
        <v>1</v>
      </c>
      <c r="T16" s="8" t="b">
        <f t="shared" si="2"/>
        <v>1</v>
      </c>
      <c r="V16" s="8" t="b">
        <f t="shared" si="3"/>
        <v>1</v>
      </c>
      <c r="X16" s="8" t="b">
        <f t="shared" si="4"/>
        <v>1</v>
      </c>
    </row>
    <row r="17" spans="1:24" ht="15" customHeight="1" x14ac:dyDescent="0.25">
      <c r="A17" s="117">
        <v>9</v>
      </c>
      <c r="B17" s="902" t="s">
        <v>25</v>
      </c>
      <c r="C17" s="902"/>
      <c r="D17" s="853">
        <f>'3_Nákladove_položky'!E25</f>
        <v>0</v>
      </c>
      <c r="E17" s="854"/>
      <c r="F17" s="853">
        <f>'3_Nákladove_položky'!I25</f>
        <v>0</v>
      </c>
      <c r="G17" s="854"/>
      <c r="H17" s="853">
        <f>'3_Nákladove_položky'!M25</f>
        <v>0</v>
      </c>
      <c r="I17" s="854"/>
      <c r="J17" s="853">
        <f>'3_Nákladove_položky'!Q25</f>
        <v>0</v>
      </c>
      <c r="K17" s="854"/>
      <c r="L17" s="853">
        <f>'3_Nákladove_položky'!U25</f>
        <v>0</v>
      </c>
      <c r="M17" s="854"/>
      <c r="P17" s="8" t="b">
        <f t="shared" si="0"/>
        <v>1</v>
      </c>
      <c r="R17" s="8" t="b">
        <f t="shared" si="1"/>
        <v>1</v>
      </c>
      <c r="T17" s="8" t="b">
        <f t="shared" si="2"/>
        <v>1</v>
      </c>
      <c r="V17" s="8" t="b">
        <f t="shared" si="3"/>
        <v>1</v>
      </c>
      <c r="X17" s="8" t="b">
        <f t="shared" si="4"/>
        <v>1</v>
      </c>
    </row>
    <row r="18" spans="1:24" ht="15" customHeight="1" x14ac:dyDescent="0.25">
      <c r="A18" s="117">
        <v>10</v>
      </c>
      <c r="B18" s="902" t="s">
        <v>2</v>
      </c>
      <c r="C18" s="902"/>
      <c r="D18" s="847">
        <v>0</v>
      </c>
      <c r="E18" s="848"/>
      <c r="F18" s="852">
        <v>0</v>
      </c>
      <c r="G18" s="852"/>
      <c r="H18" s="847">
        <v>0</v>
      </c>
      <c r="I18" s="848"/>
      <c r="J18" s="847">
        <v>0</v>
      </c>
      <c r="K18" s="848"/>
      <c r="L18" s="847">
        <v>0</v>
      </c>
      <c r="M18" s="848"/>
      <c r="P18" s="8" t="b">
        <f t="shared" si="0"/>
        <v>1</v>
      </c>
      <c r="R18" s="8" t="b">
        <f t="shared" si="1"/>
        <v>1</v>
      </c>
      <c r="T18" s="8" t="b">
        <f t="shared" si="2"/>
        <v>1</v>
      </c>
      <c r="V18" s="8" t="b">
        <f t="shared" si="3"/>
        <v>1</v>
      </c>
      <c r="X18" s="8" t="b">
        <f t="shared" si="4"/>
        <v>1</v>
      </c>
    </row>
    <row r="19" spans="1:24" ht="15" customHeight="1" x14ac:dyDescent="0.25">
      <c r="A19" s="117">
        <v>11</v>
      </c>
      <c r="B19" s="902" t="s">
        <v>3</v>
      </c>
      <c r="C19" s="902"/>
      <c r="D19" s="847">
        <v>0</v>
      </c>
      <c r="E19" s="848"/>
      <c r="F19" s="852">
        <v>0</v>
      </c>
      <c r="G19" s="852"/>
      <c r="H19" s="847">
        <v>0</v>
      </c>
      <c r="I19" s="848"/>
      <c r="J19" s="847">
        <v>0</v>
      </c>
      <c r="K19" s="848"/>
      <c r="L19" s="847">
        <v>0</v>
      </c>
      <c r="M19" s="848"/>
      <c r="P19" s="8" t="b">
        <f t="shared" si="0"/>
        <v>1</v>
      </c>
      <c r="R19" s="8" t="b">
        <f t="shared" si="1"/>
        <v>1</v>
      </c>
      <c r="T19" s="8" t="b">
        <f t="shared" si="2"/>
        <v>1</v>
      </c>
      <c r="V19" s="8" t="b">
        <f t="shared" si="3"/>
        <v>1</v>
      </c>
      <c r="X19" s="8" t="b">
        <f t="shared" si="4"/>
        <v>1</v>
      </c>
    </row>
    <row r="20" spans="1:24" ht="15" customHeight="1" x14ac:dyDescent="0.25">
      <c r="A20" s="117">
        <v>12</v>
      </c>
      <c r="B20" s="902" t="s">
        <v>20</v>
      </c>
      <c r="C20" s="902"/>
      <c r="D20" s="853">
        <f>'3_Nákladove_položky'!E28</f>
        <v>0</v>
      </c>
      <c r="E20" s="854"/>
      <c r="F20" s="853">
        <f>'3_Nákladove_položky'!I28</f>
        <v>0</v>
      </c>
      <c r="G20" s="854"/>
      <c r="H20" s="853">
        <f>'3_Nákladove_položky'!M28</f>
        <v>0</v>
      </c>
      <c r="I20" s="854"/>
      <c r="J20" s="853">
        <f>'3_Nákladove_položky'!Q28</f>
        <v>0</v>
      </c>
      <c r="K20" s="854"/>
      <c r="L20" s="853">
        <f>'3_Nákladove_položky'!U28</f>
        <v>0</v>
      </c>
      <c r="M20" s="854"/>
      <c r="P20" s="8" t="b">
        <f t="shared" si="0"/>
        <v>1</v>
      </c>
      <c r="R20" s="8" t="b">
        <f t="shared" si="1"/>
        <v>1</v>
      </c>
      <c r="T20" s="8" t="b">
        <f t="shared" si="2"/>
        <v>1</v>
      </c>
      <c r="V20" s="8" t="b">
        <f t="shared" si="3"/>
        <v>1</v>
      </c>
      <c r="X20" s="8" t="b">
        <f t="shared" si="4"/>
        <v>1</v>
      </c>
    </row>
    <row r="21" spans="1:24" ht="15" customHeight="1" x14ac:dyDescent="0.25">
      <c r="A21" s="117">
        <v>13</v>
      </c>
      <c r="B21" s="902" t="s">
        <v>21</v>
      </c>
      <c r="C21" s="902"/>
      <c r="D21" s="853">
        <f>'3_Nákladove_položky'!E29</f>
        <v>0</v>
      </c>
      <c r="E21" s="854"/>
      <c r="F21" s="853">
        <f>'3_Nákladove_položky'!I29</f>
        <v>0</v>
      </c>
      <c r="G21" s="854"/>
      <c r="H21" s="853">
        <f>'3_Nákladove_položky'!M29</f>
        <v>0</v>
      </c>
      <c r="I21" s="854"/>
      <c r="J21" s="853">
        <f>'3_Nákladove_položky'!Q29</f>
        <v>0</v>
      </c>
      <c r="K21" s="854"/>
      <c r="L21" s="853">
        <f>'3_Nákladove_položky'!U29</f>
        <v>0</v>
      </c>
      <c r="M21" s="854"/>
      <c r="P21" s="8" t="b">
        <f t="shared" si="0"/>
        <v>1</v>
      </c>
      <c r="R21" s="8" t="b">
        <f t="shared" si="1"/>
        <v>1</v>
      </c>
      <c r="T21" s="8" t="b">
        <f t="shared" si="2"/>
        <v>1</v>
      </c>
      <c r="V21" s="8" t="b">
        <f t="shared" si="3"/>
        <v>1</v>
      </c>
      <c r="X21" s="8" t="b">
        <f t="shared" si="4"/>
        <v>1</v>
      </c>
    </row>
    <row r="22" spans="1:24" ht="15" customHeight="1" x14ac:dyDescent="0.25">
      <c r="A22" s="117">
        <v>14</v>
      </c>
      <c r="B22" s="902" t="s">
        <v>22</v>
      </c>
      <c r="C22" s="902"/>
      <c r="D22" s="847">
        <v>0</v>
      </c>
      <c r="E22" s="848"/>
      <c r="F22" s="847">
        <v>0</v>
      </c>
      <c r="G22" s="848"/>
      <c r="H22" s="847">
        <v>0</v>
      </c>
      <c r="I22" s="848"/>
      <c r="J22" s="847">
        <v>0</v>
      </c>
      <c r="K22" s="848"/>
      <c r="L22" s="847">
        <v>0</v>
      </c>
      <c r="M22" s="848"/>
      <c r="P22" s="8" t="b">
        <f t="shared" si="0"/>
        <v>1</v>
      </c>
      <c r="R22" s="8" t="b">
        <f t="shared" si="1"/>
        <v>1</v>
      </c>
      <c r="T22" s="8" t="b">
        <f t="shared" si="2"/>
        <v>1</v>
      </c>
      <c r="V22" s="8" t="b">
        <f t="shared" si="3"/>
        <v>1</v>
      </c>
      <c r="X22" s="8" t="b">
        <f t="shared" si="4"/>
        <v>1</v>
      </c>
    </row>
    <row r="23" spans="1:24" ht="15" customHeight="1" thickBot="1" x14ac:dyDescent="0.3">
      <c r="A23" s="118">
        <v>15</v>
      </c>
      <c r="B23" s="903" t="s">
        <v>24</v>
      </c>
      <c r="C23" s="903"/>
      <c r="D23" s="838">
        <v>0</v>
      </c>
      <c r="E23" s="839"/>
      <c r="F23" s="840">
        <v>0</v>
      </c>
      <c r="G23" s="840"/>
      <c r="H23" s="838">
        <v>0</v>
      </c>
      <c r="I23" s="839"/>
      <c r="J23" s="838">
        <v>0</v>
      </c>
      <c r="K23" s="839"/>
      <c r="L23" s="838">
        <v>0</v>
      </c>
      <c r="M23" s="839"/>
      <c r="P23" s="8" t="b">
        <f t="shared" si="0"/>
        <v>1</v>
      </c>
      <c r="R23" s="8" t="b">
        <f t="shared" si="1"/>
        <v>1</v>
      </c>
      <c r="T23" s="8" t="b">
        <f t="shared" si="2"/>
        <v>1</v>
      </c>
      <c r="V23" s="8" t="b">
        <f t="shared" si="3"/>
        <v>1</v>
      </c>
      <c r="X23" s="8" t="b">
        <f t="shared" si="4"/>
        <v>1</v>
      </c>
    </row>
    <row r="24" spans="1:24" ht="15" customHeight="1" thickBot="1" x14ac:dyDescent="0.3">
      <c r="A24" s="109"/>
      <c r="B24" s="107"/>
      <c r="C24" s="107"/>
      <c r="D24" s="120"/>
      <c r="E24" s="120"/>
      <c r="F24" s="120"/>
      <c r="G24" s="120"/>
      <c r="H24" s="120"/>
      <c r="I24" s="120"/>
      <c r="J24" s="16"/>
      <c r="K24" s="16"/>
      <c r="L24" s="16"/>
      <c r="M24" s="16"/>
      <c r="O24" s="9"/>
      <c r="P24" s="9"/>
      <c r="Q24" s="9"/>
      <c r="R24" s="9"/>
      <c r="S24" s="9"/>
      <c r="T24" s="9"/>
    </row>
    <row r="25" spans="1:24" ht="33.75" customHeight="1" thickBot="1" x14ac:dyDescent="0.3">
      <c r="A25" s="899" t="s">
        <v>51</v>
      </c>
      <c r="B25" s="900"/>
      <c r="C25" s="901"/>
      <c r="D25" s="844">
        <f>'5_Úspora_za_1kmpodrámec Ref_pre'!D25</f>
        <v>0</v>
      </c>
      <c r="E25" s="844"/>
      <c r="F25" s="844">
        <f>'5_Úspora_za_1kmpodrámec Ref_pre'!F25</f>
        <v>0</v>
      </c>
      <c r="G25" s="844"/>
      <c r="H25" s="844">
        <f>'5_Úspora_za_1kmpodrámec Ref_pre'!H25</f>
        <v>0</v>
      </c>
      <c r="I25" s="844"/>
      <c r="J25" s="844">
        <f>'5_Úspora_za_1kmpodrámec Ref_pre'!J25</f>
        <v>0</v>
      </c>
      <c r="K25" s="844"/>
      <c r="L25" s="844">
        <f>'5_Úspora_za_1kmpodrámec Ref_pre'!L25</f>
        <v>0</v>
      </c>
      <c r="M25" s="844"/>
      <c r="O25" s="8" t="s">
        <v>55</v>
      </c>
      <c r="P25" s="8" t="b">
        <f>AND(P9:P23,R9:R23,T9:T23,V9:V23,X9:X23)</f>
        <v>1</v>
      </c>
      <c r="R25" s="69"/>
      <c r="S25" s="69"/>
    </row>
    <row r="26" spans="1:24" ht="30.75" customHeight="1" thickBot="1" x14ac:dyDescent="0.3">
      <c r="A26" s="896" t="s">
        <v>50</v>
      </c>
      <c r="B26" s="897"/>
      <c r="C26" s="898"/>
      <c r="D26" s="844">
        <f>ROUND((D25*'2_Spec_rozsahu_zakázky'!D20+F25*'2_Spec_rozsahu_zakázky'!E20+H25*'2_Spec_rozsahu_zakázky'!F20+J25*'2_Spec_rozsahu_zakázky'!G20+L25*'2_Spec_rozsahu_zakázky'!H20)/'2_Spec_rozsahu_zakázky'!D23,2)</f>
        <v>0</v>
      </c>
      <c r="E26" s="844"/>
      <c r="F26" s="844"/>
      <c r="G26" s="844"/>
      <c r="H26" s="844"/>
      <c r="I26" s="844"/>
      <c r="J26" s="844"/>
      <c r="K26" s="844"/>
      <c r="L26" s="844"/>
      <c r="M26" s="844"/>
    </row>
    <row r="27" spans="1:24" s="9" customFormat="1" ht="15" x14ac:dyDescent="0.25">
      <c r="A27" s="109"/>
      <c r="B27" s="66"/>
      <c r="C27" s="66"/>
      <c r="D27" s="120"/>
      <c r="E27" s="120"/>
      <c r="F27" s="120"/>
      <c r="G27" s="120"/>
      <c r="H27" s="120"/>
      <c r="I27" s="120"/>
      <c r="J27" s="73"/>
      <c r="K27" s="73"/>
      <c r="L27" s="73"/>
      <c r="M27" s="73"/>
    </row>
    <row r="28" spans="1:24" s="9" customFormat="1" ht="15" x14ac:dyDescent="0.25">
      <c r="A28" s="62" t="s">
        <v>57</v>
      </c>
      <c r="B28" s="27"/>
      <c r="C28" s="27"/>
      <c r="D28" s="27"/>
      <c r="E28" s="120"/>
      <c r="F28" s="120"/>
      <c r="G28" s="120"/>
      <c r="H28" s="120"/>
      <c r="I28" s="120"/>
      <c r="J28" s="73"/>
      <c r="K28" s="73"/>
      <c r="L28" s="73"/>
      <c r="M28" s="73"/>
    </row>
    <row r="29" spans="1:24" s="9" customFormat="1" ht="15" x14ac:dyDescent="0.25">
      <c r="A29" s="63" t="s">
        <v>32</v>
      </c>
      <c r="B29" s="112"/>
      <c r="C29" s="112"/>
      <c r="D29" s="112"/>
      <c r="E29" s="120"/>
      <c r="F29" s="120"/>
      <c r="G29" s="120"/>
      <c r="H29" s="120"/>
      <c r="I29" s="120"/>
      <c r="J29" s="73"/>
      <c r="K29" s="73"/>
      <c r="L29" s="73"/>
      <c r="M29" s="73"/>
    </row>
    <row r="30" spans="1:24" x14ac:dyDescent="0.25">
      <c r="A30" s="113" t="s">
        <v>33</v>
      </c>
      <c r="B30" s="114"/>
      <c r="C30" s="114"/>
      <c r="D30" s="114"/>
      <c r="E30" s="16"/>
      <c r="F30" s="16"/>
      <c r="G30" s="16"/>
      <c r="H30" s="16"/>
      <c r="I30" s="16"/>
      <c r="J30" s="16"/>
      <c r="K30" s="16"/>
      <c r="L30" s="16"/>
      <c r="M30" s="16"/>
    </row>
    <row r="31" spans="1:24" x14ac:dyDescent="0.2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24" ht="15" hidden="1" customHeight="1" x14ac:dyDescent="0.25">
      <c r="C32" s="834" t="s">
        <v>47</v>
      </c>
      <c r="D32" s="835"/>
      <c r="E32" s="835"/>
      <c r="F32" s="835"/>
      <c r="G32" s="835"/>
      <c r="H32" s="835"/>
      <c r="I32" s="835"/>
      <c r="J32" s="835"/>
      <c r="K32" s="835"/>
      <c r="L32" s="835"/>
      <c r="M32" s="835"/>
    </row>
    <row r="33" spans="3:13" ht="15" hidden="1" customHeight="1" x14ac:dyDescent="0.25">
      <c r="C33" s="52" t="s">
        <v>46</v>
      </c>
      <c r="D33" s="519" t="s">
        <v>79</v>
      </c>
      <c r="E33" s="521"/>
      <c r="F33" s="519" t="s">
        <v>80</v>
      </c>
      <c r="G33" s="521"/>
      <c r="H33" s="519" t="s">
        <v>81</v>
      </c>
      <c r="I33" s="521"/>
      <c r="J33" s="519" t="s">
        <v>82</v>
      </c>
      <c r="K33" s="521"/>
      <c r="L33" s="519" t="s">
        <v>83</v>
      </c>
      <c r="M33" s="521"/>
    </row>
    <row r="34" spans="3:13" ht="14.25" hidden="1" customHeight="1" x14ac:dyDescent="0.25">
      <c r="C34" s="52">
        <v>1</v>
      </c>
      <c r="D34" s="512">
        <v>8.3000000000000007</v>
      </c>
      <c r="E34" s="514"/>
      <c r="F34" s="512">
        <v>7</v>
      </c>
      <c r="G34" s="514"/>
      <c r="H34" s="512">
        <v>6.2</v>
      </c>
      <c r="I34" s="514"/>
      <c r="J34" s="512">
        <v>0</v>
      </c>
      <c r="K34" s="514"/>
      <c r="L34" s="512">
        <v>0</v>
      </c>
      <c r="M34" s="514"/>
    </row>
    <row r="35" spans="3:13" ht="14.25" hidden="1" customHeight="1" x14ac:dyDescent="0.25">
      <c r="C35" s="50" t="s">
        <v>35</v>
      </c>
      <c r="D35" s="509">
        <f>D9</f>
        <v>0</v>
      </c>
      <c r="E35" s="511"/>
      <c r="F35" s="509">
        <f>F9</f>
        <v>0</v>
      </c>
      <c r="G35" s="511"/>
      <c r="H35" s="509">
        <f>H9</f>
        <v>0</v>
      </c>
      <c r="I35" s="511"/>
      <c r="J35" s="509">
        <f>J9</f>
        <v>0</v>
      </c>
      <c r="K35" s="511"/>
      <c r="L35" s="509">
        <f>L9</f>
        <v>0</v>
      </c>
      <c r="M35" s="511"/>
    </row>
    <row r="36" spans="3:13" ht="14.25" hidden="1" customHeight="1" x14ac:dyDescent="0.25">
      <c r="C36" s="52" t="s">
        <v>34</v>
      </c>
      <c r="D36" s="512">
        <v>10.5</v>
      </c>
      <c r="E36" s="514"/>
      <c r="F36" s="512">
        <v>10.5</v>
      </c>
      <c r="G36" s="514"/>
      <c r="H36" s="512">
        <v>10.5</v>
      </c>
      <c r="I36" s="514"/>
      <c r="J36" s="512">
        <v>10.5</v>
      </c>
      <c r="K36" s="514"/>
      <c r="L36" s="512">
        <v>10.5</v>
      </c>
      <c r="M36" s="514"/>
    </row>
    <row r="37" spans="3:13" ht="14.25" hidden="1" customHeight="1" x14ac:dyDescent="0.25">
      <c r="C37" s="50" t="s">
        <v>35</v>
      </c>
      <c r="D37" s="509">
        <f>D14+D15</f>
        <v>0</v>
      </c>
      <c r="E37" s="511"/>
      <c r="F37" s="509">
        <f>F14+F15</f>
        <v>0</v>
      </c>
      <c r="G37" s="511"/>
      <c r="H37" s="509">
        <f>H14+H15</f>
        <v>0</v>
      </c>
      <c r="I37" s="511"/>
      <c r="J37" s="509">
        <f>J14+J15</f>
        <v>0</v>
      </c>
      <c r="K37" s="511"/>
      <c r="L37" s="509">
        <f>L14+L15</f>
        <v>0</v>
      </c>
      <c r="M37" s="511"/>
    </row>
  </sheetData>
  <dataConsolidate/>
  <mergeCells count="137">
    <mergeCell ref="L21:M21"/>
    <mergeCell ref="L22:M22"/>
    <mergeCell ref="L23:M23"/>
    <mergeCell ref="D6:M6"/>
    <mergeCell ref="J25:K25"/>
    <mergeCell ref="L25:M25"/>
    <mergeCell ref="J22:K22"/>
    <mergeCell ref="J23:K23"/>
    <mergeCell ref="L7:M7"/>
    <mergeCell ref="L8:M8"/>
    <mergeCell ref="L9:M9"/>
    <mergeCell ref="L10:M10"/>
    <mergeCell ref="L11:M11"/>
    <mergeCell ref="L12:M12"/>
    <mergeCell ref="L13:M13"/>
    <mergeCell ref="L14:M14"/>
    <mergeCell ref="L15:M15"/>
    <mergeCell ref="L16:M16"/>
    <mergeCell ref="L17:M17"/>
    <mergeCell ref="L18:M18"/>
    <mergeCell ref="L19:M19"/>
    <mergeCell ref="L20:M20"/>
    <mergeCell ref="J17:K17"/>
    <mergeCell ref="J18:K18"/>
    <mergeCell ref="J12:K12"/>
    <mergeCell ref="J13:K13"/>
    <mergeCell ref="J14:K14"/>
    <mergeCell ref="J15:K15"/>
    <mergeCell ref="J16:K16"/>
    <mergeCell ref="J7:K7"/>
    <mergeCell ref="J8:K8"/>
    <mergeCell ref="J9:K9"/>
    <mergeCell ref="J10:K10"/>
    <mergeCell ref="J11:K11"/>
    <mergeCell ref="B8:C8"/>
    <mergeCell ref="D8:E8"/>
    <mergeCell ref="F8:G8"/>
    <mergeCell ref="H8:I8"/>
    <mergeCell ref="A4:B4"/>
    <mergeCell ref="D7:E7"/>
    <mergeCell ref="F7:G7"/>
    <mergeCell ref="H7:I7"/>
    <mergeCell ref="B9:C9"/>
    <mergeCell ref="D9:E9"/>
    <mergeCell ref="F9:G9"/>
    <mergeCell ref="H9:I9"/>
    <mergeCell ref="B10:C10"/>
    <mergeCell ref="D10:E10"/>
    <mergeCell ref="F10:G10"/>
    <mergeCell ref="H10:I10"/>
    <mergeCell ref="B11:C11"/>
    <mergeCell ref="D11:E11"/>
    <mergeCell ref="F11:G11"/>
    <mergeCell ref="H11:I11"/>
    <mergeCell ref="B12:C12"/>
    <mergeCell ref="D12:E12"/>
    <mergeCell ref="F12:G12"/>
    <mergeCell ref="H12:I12"/>
    <mergeCell ref="B13:C13"/>
    <mergeCell ref="D13:E13"/>
    <mergeCell ref="F13:G13"/>
    <mergeCell ref="H13:I13"/>
    <mergeCell ref="B14:C14"/>
    <mergeCell ref="D14:E14"/>
    <mergeCell ref="F14:G14"/>
    <mergeCell ref="H14:I14"/>
    <mergeCell ref="B15:C15"/>
    <mergeCell ref="D15:E15"/>
    <mergeCell ref="F15:G15"/>
    <mergeCell ref="H15:I15"/>
    <mergeCell ref="B16:C16"/>
    <mergeCell ref="D16:E16"/>
    <mergeCell ref="F16:G16"/>
    <mergeCell ref="H16:I16"/>
    <mergeCell ref="B17:C17"/>
    <mergeCell ref="D17:E17"/>
    <mergeCell ref="F17:G17"/>
    <mergeCell ref="H17:I17"/>
    <mergeCell ref="B18:C18"/>
    <mergeCell ref="D18:E18"/>
    <mergeCell ref="F18:G18"/>
    <mergeCell ref="H18:I18"/>
    <mergeCell ref="J19:K19"/>
    <mergeCell ref="J20:K20"/>
    <mergeCell ref="J21:K21"/>
    <mergeCell ref="J34:K34"/>
    <mergeCell ref="J35:K35"/>
    <mergeCell ref="J36:K36"/>
    <mergeCell ref="B22:C22"/>
    <mergeCell ref="D22:E22"/>
    <mergeCell ref="F22:G22"/>
    <mergeCell ref="H22:I22"/>
    <mergeCell ref="B23:C23"/>
    <mergeCell ref="B19:C19"/>
    <mergeCell ref="D19:E19"/>
    <mergeCell ref="F19:G19"/>
    <mergeCell ref="H19:I19"/>
    <mergeCell ref="B20:C20"/>
    <mergeCell ref="D20:E20"/>
    <mergeCell ref="F20:G20"/>
    <mergeCell ref="H20:I20"/>
    <mergeCell ref="B21:C21"/>
    <mergeCell ref="D21:E21"/>
    <mergeCell ref="F21:G21"/>
    <mergeCell ref="H21:I21"/>
    <mergeCell ref="D23:E23"/>
    <mergeCell ref="F23:G23"/>
    <mergeCell ref="H23:I23"/>
    <mergeCell ref="A25:C25"/>
    <mergeCell ref="D25:E25"/>
    <mergeCell ref="F25:G25"/>
    <mergeCell ref="H25:I25"/>
    <mergeCell ref="L34:M34"/>
    <mergeCell ref="L35:M35"/>
    <mergeCell ref="L36:M36"/>
    <mergeCell ref="L37:M37"/>
    <mergeCell ref="D36:E36"/>
    <mergeCell ref="D37:E37"/>
    <mergeCell ref="A26:C26"/>
    <mergeCell ref="D33:E33"/>
    <mergeCell ref="D34:E34"/>
    <mergeCell ref="D35:E35"/>
    <mergeCell ref="D26:M26"/>
    <mergeCell ref="F33:G33"/>
    <mergeCell ref="H33:I33"/>
    <mergeCell ref="J33:K33"/>
    <mergeCell ref="L33:M33"/>
    <mergeCell ref="C32:M32"/>
    <mergeCell ref="H34:I34"/>
    <mergeCell ref="H35:I35"/>
    <mergeCell ref="H36:I36"/>
    <mergeCell ref="H37:I37"/>
    <mergeCell ref="F34:G34"/>
    <mergeCell ref="F35:G35"/>
    <mergeCell ref="F36:G36"/>
    <mergeCell ref="F37:G37"/>
    <mergeCell ref="J37:K37"/>
  </mergeCells>
  <pageMargins left="0.39370078740157483" right="0.39370078740157483" top="0.98425196850393704" bottom="0.59055118110236227" header="0.31496062992125984" footer="0.31496062992125984"/>
  <pageSetup paperSize="9" scale="83" orientation="landscape" r:id="rId1"/>
  <headerFooter>
    <oddHeader>&amp;LPříloha č.11 Zadávací dokumentace (5/7)</oddHeader>
  </headerFooter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">
    <tabColor rgb="FF00B0F0"/>
    <pageSetUpPr fitToPage="1"/>
  </sheetPr>
  <dimension ref="A1:M40"/>
  <sheetViews>
    <sheetView showGridLines="0" zoomScale="80" zoomScaleNormal="80" zoomScaleSheetLayoutView="80" workbookViewId="0">
      <selection activeCell="D9" sqref="D9:E9"/>
    </sheetView>
  </sheetViews>
  <sheetFormatPr defaultColWidth="9.140625" defaultRowHeight="14.25" x14ac:dyDescent="0.25"/>
  <cols>
    <col min="1" max="1" width="10.42578125" style="8" customWidth="1"/>
    <col min="2" max="2" width="17" style="8" customWidth="1"/>
    <col min="3" max="3" width="27.42578125" style="8" customWidth="1"/>
    <col min="4" max="13" width="11.28515625" style="8" customWidth="1"/>
    <col min="14" max="16384" width="9.140625" style="8"/>
  </cols>
  <sheetData>
    <row r="1" spans="1:13" x14ac:dyDescent="0.25">
      <c r="A1" s="7"/>
    </row>
    <row r="2" spans="1:13" s="9" customFormat="1" ht="18" x14ac:dyDescent="0.25">
      <c r="A2" s="34" t="s">
        <v>43</v>
      </c>
      <c r="B2" s="6"/>
      <c r="C2" s="35"/>
      <c r="D2" s="35"/>
      <c r="E2" s="35"/>
      <c r="F2" s="36"/>
      <c r="G2" s="35"/>
      <c r="H2" s="36"/>
      <c r="I2" s="36"/>
      <c r="J2" s="36"/>
      <c r="K2" s="36"/>
      <c r="L2" s="36"/>
      <c r="M2" s="36"/>
    </row>
    <row r="3" spans="1:13" s="9" customFormat="1" ht="15" x14ac:dyDescent="0.25">
      <c r="A3" s="35"/>
      <c r="B3" s="37"/>
      <c r="C3" s="35"/>
      <c r="D3" s="35"/>
      <c r="E3" s="35"/>
      <c r="F3" s="36"/>
      <c r="G3" s="36"/>
      <c r="H3" s="36"/>
      <c r="I3" s="36"/>
      <c r="J3" s="36"/>
      <c r="K3" s="36"/>
      <c r="L3" s="36"/>
      <c r="M3" s="36"/>
    </row>
    <row r="4" spans="1:13" s="9" customFormat="1" ht="20.100000000000001" customHeight="1" x14ac:dyDescent="0.25">
      <c r="A4" s="530" t="s">
        <v>49</v>
      </c>
      <c r="B4" s="531"/>
      <c r="C4" s="67">
        <f>'1_Ident_udaje'!C5:D5</f>
        <v>7</v>
      </c>
      <c r="D4" s="35"/>
      <c r="E4" s="35"/>
      <c r="F4" s="36"/>
      <c r="G4" s="36"/>
      <c r="H4" s="36"/>
      <c r="I4" s="36"/>
      <c r="J4" s="36"/>
      <c r="K4" s="36"/>
      <c r="L4" s="36"/>
      <c r="M4" s="36"/>
    </row>
    <row r="5" spans="1:13" s="9" customFormat="1" ht="15" thickBot="1" x14ac:dyDescent="0.3">
      <c r="A5" s="35"/>
      <c r="B5" s="35"/>
      <c r="C5" s="35"/>
      <c r="D5" s="35"/>
      <c r="E5" s="35"/>
      <c r="F5" s="36"/>
      <c r="G5" s="36"/>
      <c r="H5" s="36"/>
      <c r="I5" s="36"/>
      <c r="J5" s="36"/>
      <c r="K5" s="36"/>
      <c r="L5" s="36"/>
      <c r="M5" s="36"/>
    </row>
    <row r="6" spans="1:13" ht="24.95" customHeight="1" thickBot="1" x14ac:dyDescent="0.3">
      <c r="A6" s="7"/>
      <c r="D6" s="877" t="s">
        <v>27</v>
      </c>
      <c r="E6" s="877"/>
      <c r="F6" s="877"/>
      <c r="G6" s="877"/>
      <c r="H6" s="877"/>
      <c r="I6" s="877"/>
      <c r="J6" s="877"/>
      <c r="K6" s="877"/>
      <c r="L6" s="877"/>
      <c r="M6" s="877"/>
    </row>
    <row r="7" spans="1:13" ht="24.95" customHeight="1" thickBot="1" x14ac:dyDescent="0.3">
      <c r="A7" s="35"/>
      <c r="B7" s="35"/>
      <c r="C7" s="35"/>
      <c r="D7" s="877" t="s">
        <v>79</v>
      </c>
      <c r="E7" s="877"/>
      <c r="F7" s="877" t="s">
        <v>80</v>
      </c>
      <c r="G7" s="877"/>
      <c r="H7" s="877" t="s">
        <v>81</v>
      </c>
      <c r="I7" s="877"/>
      <c r="J7" s="877" t="s">
        <v>82</v>
      </c>
      <c r="K7" s="877"/>
      <c r="L7" s="877" t="s">
        <v>83</v>
      </c>
      <c r="M7" s="877"/>
    </row>
    <row r="8" spans="1:13" ht="63" customHeight="1" thickBot="1" x14ac:dyDescent="0.3">
      <c r="A8" s="53" t="s">
        <v>26</v>
      </c>
      <c r="B8" s="874" t="s">
        <v>5</v>
      </c>
      <c r="C8" s="875"/>
      <c r="D8" s="918" t="s">
        <v>44</v>
      </c>
      <c r="E8" s="919"/>
      <c r="F8" s="918" t="s">
        <v>44</v>
      </c>
      <c r="G8" s="919"/>
      <c r="H8" s="918" t="s">
        <v>44</v>
      </c>
      <c r="I8" s="919"/>
      <c r="J8" s="918" t="s">
        <v>44</v>
      </c>
      <c r="K8" s="919"/>
      <c r="L8" s="918" t="s">
        <v>44</v>
      </c>
      <c r="M8" s="919"/>
    </row>
    <row r="9" spans="1:13" ht="15" customHeight="1" x14ac:dyDescent="0.25">
      <c r="A9" s="59">
        <v>1</v>
      </c>
      <c r="B9" s="537" t="s">
        <v>23</v>
      </c>
      <c r="C9" s="537"/>
      <c r="D9" s="914">
        <f>ROUND('5_Úspora_za_1 km pod rámec Ref'!D9,2)</f>
        <v>0</v>
      </c>
      <c r="E9" s="915"/>
      <c r="F9" s="914">
        <f>ROUND('5_Úspora_za_1 km pod rámec Ref'!F9,2)</f>
        <v>0</v>
      </c>
      <c r="G9" s="915"/>
      <c r="H9" s="914">
        <f>ROUND('5_Úspora_za_1 km pod rámec Ref'!H9,2)</f>
        <v>0</v>
      </c>
      <c r="I9" s="915"/>
      <c r="J9" s="914">
        <f>ROUND('5_Úspora_za_1 km pod rámec Ref'!J9,2)</f>
        <v>0</v>
      </c>
      <c r="K9" s="915"/>
      <c r="L9" s="914">
        <f>ROUND('5_Úspora_za_1 km pod rámec Ref'!L9,2)</f>
        <v>0</v>
      </c>
      <c r="M9" s="915"/>
    </row>
    <row r="10" spans="1:13" ht="15" customHeight="1" x14ac:dyDescent="0.25">
      <c r="A10" s="60">
        <v>2</v>
      </c>
      <c r="B10" s="523" t="s">
        <v>16</v>
      </c>
      <c r="C10" s="523"/>
      <c r="D10" s="914">
        <f>ROUND('5_Úspora_za_1 km pod rámec Ref'!D10,2)</f>
        <v>0</v>
      </c>
      <c r="E10" s="915"/>
      <c r="F10" s="914">
        <f>ROUND('5_Úspora_za_1 km pod rámec Ref'!F10,2)</f>
        <v>0</v>
      </c>
      <c r="G10" s="915"/>
      <c r="H10" s="914">
        <f>ROUND('5_Úspora_za_1 km pod rámec Ref'!H10,2)</f>
        <v>0</v>
      </c>
      <c r="I10" s="915"/>
      <c r="J10" s="914">
        <f>ROUND('5_Úspora_za_1 km pod rámec Ref'!J10,2)</f>
        <v>0</v>
      </c>
      <c r="K10" s="915"/>
      <c r="L10" s="914">
        <f>ROUND('5_Úspora_za_1 km pod rámec Ref'!L10,2)</f>
        <v>0</v>
      </c>
      <c r="M10" s="915"/>
    </row>
    <row r="11" spans="1:13" ht="15" customHeight="1" x14ac:dyDescent="0.25">
      <c r="A11" s="60">
        <v>3</v>
      </c>
      <c r="B11" s="523" t="s">
        <v>17</v>
      </c>
      <c r="C11" s="523"/>
      <c r="D11" s="914">
        <f>ROUND('5_Úspora_za_1 km pod rámec Ref'!D11,2)</f>
        <v>0</v>
      </c>
      <c r="E11" s="915"/>
      <c r="F11" s="914">
        <f>ROUND('5_Úspora_za_1 km pod rámec Ref'!F11,2)</f>
        <v>0</v>
      </c>
      <c r="G11" s="915"/>
      <c r="H11" s="914">
        <f>ROUND('5_Úspora_za_1 km pod rámec Ref'!H11,2)</f>
        <v>0</v>
      </c>
      <c r="I11" s="915"/>
      <c r="J11" s="914">
        <f>ROUND('5_Úspora_za_1 km pod rámec Ref'!J11,2)</f>
        <v>0</v>
      </c>
      <c r="K11" s="915"/>
      <c r="L11" s="914">
        <f>ROUND('5_Úspora_za_1 km pod rámec Ref'!L11,2)</f>
        <v>0</v>
      </c>
      <c r="M11" s="915"/>
    </row>
    <row r="12" spans="1:13" ht="15" customHeight="1" x14ac:dyDescent="0.25">
      <c r="A12" s="60">
        <v>4</v>
      </c>
      <c r="B12" s="523" t="s">
        <v>1</v>
      </c>
      <c r="C12" s="523"/>
      <c r="D12" s="912">
        <v>0</v>
      </c>
      <c r="E12" s="913"/>
      <c r="F12" s="912">
        <v>0</v>
      </c>
      <c r="G12" s="913"/>
      <c r="H12" s="912">
        <v>0</v>
      </c>
      <c r="I12" s="913"/>
      <c r="J12" s="912">
        <v>0</v>
      </c>
      <c r="K12" s="913"/>
      <c r="L12" s="912">
        <v>0</v>
      </c>
      <c r="M12" s="913"/>
    </row>
    <row r="13" spans="1:13" ht="15" customHeight="1" x14ac:dyDescent="0.25">
      <c r="A13" s="60">
        <v>5</v>
      </c>
      <c r="B13" s="523" t="s">
        <v>6</v>
      </c>
      <c r="C13" s="523"/>
      <c r="D13" s="912">
        <v>0</v>
      </c>
      <c r="E13" s="913"/>
      <c r="F13" s="912">
        <v>0</v>
      </c>
      <c r="G13" s="913"/>
      <c r="H13" s="912">
        <v>0</v>
      </c>
      <c r="I13" s="913"/>
      <c r="J13" s="912">
        <v>0</v>
      </c>
      <c r="K13" s="913"/>
      <c r="L13" s="912">
        <v>0</v>
      </c>
      <c r="M13" s="913"/>
    </row>
    <row r="14" spans="1:13" ht="15" customHeight="1" x14ac:dyDescent="0.25">
      <c r="A14" s="60">
        <v>6</v>
      </c>
      <c r="B14" s="523" t="s">
        <v>0</v>
      </c>
      <c r="C14" s="523"/>
      <c r="D14" s="914">
        <f>ROUND('5_Úspora_za_1 km pod rámec Ref'!D14,2)</f>
        <v>0</v>
      </c>
      <c r="E14" s="915"/>
      <c r="F14" s="914">
        <f>ROUND('5_Úspora_za_1 km pod rámec Ref'!F14,2)</f>
        <v>0</v>
      </c>
      <c r="G14" s="915"/>
      <c r="H14" s="914">
        <f>ROUND('5_Úspora_za_1 km pod rámec Ref'!H14,2)</f>
        <v>0</v>
      </c>
      <c r="I14" s="915"/>
      <c r="J14" s="914">
        <f>ROUND('5_Úspora_za_1 km pod rámec Ref'!J14,2)</f>
        <v>0</v>
      </c>
      <c r="K14" s="915"/>
      <c r="L14" s="914">
        <f>ROUND('5_Úspora_za_1 km pod rámec Ref'!L14,2)</f>
        <v>0</v>
      </c>
      <c r="M14" s="915"/>
    </row>
    <row r="15" spans="1:13" ht="15" customHeight="1" x14ac:dyDescent="0.25">
      <c r="A15" s="60">
        <v>7</v>
      </c>
      <c r="B15" s="523" t="s">
        <v>18</v>
      </c>
      <c r="C15" s="523"/>
      <c r="D15" s="914">
        <f>ROUND('5_Úspora_za_1 km pod rámec Ref'!D15,2)</f>
        <v>0</v>
      </c>
      <c r="E15" s="915"/>
      <c r="F15" s="914">
        <f>ROUND('5_Úspora_za_1 km pod rámec Ref'!F15,2)</f>
        <v>0</v>
      </c>
      <c r="G15" s="915"/>
      <c r="H15" s="914">
        <f>ROUND('5_Úspora_za_1 km pod rámec Ref'!H15,2)</f>
        <v>0</v>
      </c>
      <c r="I15" s="915"/>
      <c r="J15" s="914">
        <f>ROUND('5_Úspora_za_1 km pod rámec Ref'!J15,2)</f>
        <v>0</v>
      </c>
      <c r="K15" s="915"/>
      <c r="L15" s="914">
        <f>ROUND('5_Úspora_za_1 km pod rámec Ref'!L15,2)</f>
        <v>0</v>
      </c>
      <c r="M15" s="915"/>
    </row>
    <row r="16" spans="1:13" ht="15" customHeight="1" x14ac:dyDescent="0.25">
      <c r="A16" s="60">
        <v>8</v>
      </c>
      <c r="B16" s="523" t="s">
        <v>4</v>
      </c>
      <c r="C16" s="523"/>
      <c r="D16" s="914">
        <f>ROUND('5_Úspora_za_1 km pod rámec Ref'!D16,2)</f>
        <v>0</v>
      </c>
      <c r="E16" s="915"/>
      <c r="F16" s="914">
        <f>ROUND('5_Úspora_za_1 km pod rámec Ref'!F16,2)</f>
        <v>0</v>
      </c>
      <c r="G16" s="915"/>
      <c r="H16" s="914">
        <f>ROUND('5_Úspora_za_1 km pod rámec Ref'!H16,2)</f>
        <v>0</v>
      </c>
      <c r="I16" s="915"/>
      <c r="J16" s="914">
        <f>ROUND('5_Úspora_za_1 km pod rámec Ref'!J16,2)</f>
        <v>0</v>
      </c>
      <c r="K16" s="915"/>
      <c r="L16" s="914">
        <f>ROUND('5_Úspora_za_1 km pod rámec Ref'!L16,2)</f>
        <v>0</v>
      </c>
      <c r="M16" s="915"/>
    </row>
    <row r="17" spans="1:13" ht="15" customHeight="1" x14ac:dyDescent="0.25">
      <c r="A17" s="60">
        <v>9</v>
      </c>
      <c r="B17" s="523" t="s">
        <v>25</v>
      </c>
      <c r="C17" s="523"/>
      <c r="D17" s="914">
        <f>ROUND('5_Úspora_za_1 km pod rámec Ref'!D17,2)</f>
        <v>0</v>
      </c>
      <c r="E17" s="915"/>
      <c r="F17" s="914">
        <f>ROUND('5_Úspora_za_1 km pod rámec Ref'!F17,2)</f>
        <v>0</v>
      </c>
      <c r="G17" s="915"/>
      <c r="H17" s="914">
        <f>ROUND('5_Úspora_za_1 km pod rámec Ref'!H17,2)</f>
        <v>0</v>
      </c>
      <c r="I17" s="915"/>
      <c r="J17" s="914">
        <f>ROUND('5_Úspora_za_1 km pod rámec Ref'!J17,2)</f>
        <v>0</v>
      </c>
      <c r="K17" s="915"/>
      <c r="L17" s="914">
        <f>ROUND('5_Úspora_za_1 km pod rámec Ref'!L17,2)</f>
        <v>0</v>
      </c>
      <c r="M17" s="915"/>
    </row>
    <row r="18" spans="1:13" ht="15" customHeight="1" x14ac:dyDescent="0.25">
      <c r="A18" s="60">
        <v>10</v>
      </c>
      <c r="B18" s="523" t="s">
        <v>2</v>
      </c>
      <c r="C18" s="523"/>
      <c r="D18" s="912">
        <v>0</v>
      </c>
      <c r="E18" s="913"/>
      <c r="F18" s="912">
        <v>0</v>
      </c>
      <c r="G18" s="913"/>
      <c r="H18" s="912">
        <v>0</v>
      </c>
      <c r="I18" s="913"/>
      <c r="J18" s="912">
        <v>0</v>
      </c>
      <c r="K18" s="913"/>
      <c r="L18" s="912">
        <v>0</v>
      </c>
      <c r="M18" s="913"/>
    </row>
    <row r="19" spans="1:13" ht="15" customHeight="1" x14ac:dyDescent="0.25">
      <c r="A19" s="60">
        <v>11</v>
      </c>
      <c r="B19" s="523" t="s">
        <v>3</v>
      </c>
      <c r="C19" s="523"/>
      <c r="D19" s="912">
        <v>0</v>
      </c>
      <c r="E19" s="913"/>
      <c r="F19" s="912">
        <v>0</v>
      </c>
      <c r="G19" s="913"/>
      <c r="H19" s="912">
        <v>0</v>
      </c>
      <c r="I19" s="913"/>
      <c r="J19" s="912">
        <v>0</v>
      </c>
      <c r="K19" s="913"/>
      <c r="L19" s="912">
        <v>0</v>
      </c>
      <c r="M19" s="913"/>
    </row>
    <row r="20" spans="1:13" ht="15" customHeight="1" x14ac:dyDescent="0.25">
      <c r="A20" s="60">
        <v>12</v>
      </c>
      <c r="B20" s="523" t="s">
        <v>20</v>
      </c>
      <c r="C20" s="523"/>
      <c r="D20" s="914">
        <f>ROUND('5_Úspora_za_1 km pod rámec Ref'!D20,2)</f>
        <v>0</v>
      </c>
      <c r="E20" s="915"/>
      <c r="F20" s="914">
        <f>ROUND('5_Úspora_za_1 km pod rámec Ref'!F20,2)</f>
        <v>0</v>
      </c>
      <c r="G20" s="915"/>
      <c r="H20" s="914">
        <f>ROUND('5_Úspora_za_1 km pod rámec Ref'!H20,2)</f>
        <v>0</v>
      </c>
      <c r="I20" s="915"/>
      <c r="J20" s="914">
        <f>ROUND('5_Úspora_za_1 km pod rámec Ref'!J20,2)</f>
        <v>0</v>
      </c>
      <c r="K20" s="915"/>
      <c r="L20" s="914">
        <f>ROUND('5_Úspora_za_1 km pod rámec Ref'!L20,2)</f>
        <v>0</v>
      </c>
      <c r="M20" s="915"/>
    </row>
    <row r="21" spans="1:13" ht="15" customHeight="1" x14ac:dyDescent="0.25">
      <c r="A21" s="60">
        <v>13</v>
      </c>
      <c r="B21" s="523" t="s">
        <v>21</v>
      </c>
      <c r="C21" s="523"/>
      <c r="D21" s="914">
        <f>ROUND('5_Úspora_za_1 km pod rámec Ref'!D21,2)</f>
        <v>0</v>
      </c>
      <c r="E21" s="915"/>
      <c r="F21" s="914">
        <f>ROUND('5_Úspora_za_1 km pod rámec Ref'!F21,2)</f>
        <v>0</v>
      </c>
      <c r="G21" s="915"/>
      <c r="H21" s="914">
        <f>ROUND('5_Úspora_za_1 km pod rámec Ref'!H21,2)</f>
        <v>0</v>
      </c>
      <c r="I21" s="915"/>
      <c r="J21" s="914">
        <f>ROUND('5_Úspora_za_1 km pod rámec Ref'!J21,2)</f>
        <v>0</v>
      </c>
      <c r="K21" s="915"/>
      <c r="L21" s="914">
        <f>ROUND('5_Úspora_za_1 km pod rámec Ref'!L21,2)</f>
        <v>0</v>
      </c>
      <c r="M21" s="915"/>
    </row>
    <row r="22" spans="1:13" ht="15" customHeight="1" x14ac:dyDescent="0.25">
      <c r="A22" s="60">
        <v>14</v>
      </c>
      <c r="B22" s="523" t="s">
        <v>22</v>
      </c>
      <c r="C22" s="523"/>
      <c r="D22" s="914">
        <f>ROUND('5_Úspora_za_1 km pod rámec Ref'!D22,2)</f>
        <v>0</v>
      </c>
      <c r="E22" s="915"/>
      <c r="F22" s="914">
        <f>ROUND('5_Úspora_za_1 km pod rámec Ref'!F22,2)</f>
        <v>0</v>
      </c>
      <c r="G22" s="915"/>
      <c r="H22" s="914">
        <f>ROUND('5_Úspora_za_1 km pod rámec Ref'!H22,2)</f>
        <v>0</v>
      </c>
      <c r="I22" s="915"/>
      <c r="J22" s="914">
        <f>ROUND('5_Úspora_za_1 km pod rámec Ref'!J22,2)</f>
        <v>0</v>
      </c>
      <c r="K22" s="915"/>
      <c r="L22" s="914">
        <f>ROUND('5_Úspora_za_1 km pod rámec Ref'!L22,2)</f>
        <v>0</v>
      </c>
      <c r="M22" s="915"/>
    </row>
    <row r="23" spans="1:13" ht="15" customHeight="1" thickBot="1" x14ac:dyDescent="0.3">
      <c r="A23" s="61">
        <v>15</v>
      </c>
      <c r="B23" s="911" t="s">
        <v>24</v>
      </c>
      <c r="C23" s="911"/>
      <c r="D23" s="916">
        <v>0</v>
      </c>
      <c r="E23" s="917"/>
      <c r="F23" s="916">
        <v>0</v>
      </c>
      <c r="G23" s="917"/>
      <c r="H23" s="916">
        <v>0</v>
      </c>
      <c r="I23" s="917"/>
      <c r="J23" s="916">
        <v>0</v>
      </c>
      <c r="K23" s="917"/>
      <c r="L23" s="916">
        <v>0</v>
      </c>
      <c r="M23" s="917"/>
    </row>
    <row r="24" spans="1:13" ht="15" customHeight="1" thickBot="1" x14ac:dyDescent="0.3">
      <c r="A24" s="35"/>
      <c r="B24" s="6"/>
      <c r="C24" s="6"/>
      <c r="D24" s="58"/>
      <c r="E24" s="58"/>
      <c r="F24" s="58"/>
      <c r="G24" s="58"/>
      <c r="H24" s="58"/>
      <c r="I24" s="58"/>
      <c r="J24" s="58"/>
      <c r="K24" s="58"/>
      <c r="L24" s="58"/>
      <c r="M24" s="58"/>
    </row>
    <row r="25" spans="1:13" ht="33.75" customHeight="1" thickBot="1" x14ac:dyDescent="0.3">
      <c r="A25" s="905" t="s">
        <v>51</v>
      </c>
      <c r="B25" s="906"/>
      <c r="C25" s="907"/>
      <c r="D25" s="881">
        <f>SUM(D9:E23)</f>
        <v>0</v>
      </c>
      <c r="E25" s="881"/>
      <c r="F25" s="882">
        <f>SUM(F9:G23)</f>
        <v>0</v>
      </c>
      <c r="G25" s="883"/>
      <c r="H25" s="881">
        <f>SUM(H9:I23)</f>
        <v>0</v>
      </c>
      <c r="I25" s="883"/>
      <c r="J25" s="881">
        <f>SUM(J9:K23)</f>
        <v>0</v>
      </c>
      <c r="K25" s="883"/>
      <c r="L25" s="881">
        <f>SUM(L9:M23)</f>
        <v>0</v>
      </c>
      <c r="M25" s="883"/>
    </row>
    <row r="26" spans="1:13" ht="30.75" customHeight="1" thickBot="1" x14ac:dyDescent="0.3">
      <c r="A26" s="908" t="s">
        <v>50</v>
      </c>
      <c r="B26" s="909"/>
      <c r="C26" s="910"/>
      <c r="D26" s="882">
        <f>ROUND((D25*'2_Spec_rozsahu_zakázky'!D20+F25*'2_Spec_rozsahu_zakázky'!E20+H25*'2_Spec_rozsahu_zakázky'!F20+J25*'2_Spec_rozsahu_zakázky'!G20+L25*'2_Spec_rozsahu_zakázky'!H20)/'2_Spec_rozsahu_zakázky'!D23,2)</f>
        <v>0</v>
      </c>
      <c r="E26" s="881"/>
      <c r="F26" s="881"/>
      <c r="G26" s="881"/>
      <c r="H26" s="881"/>
      <c r="I26" s="881"/>
      <c r="J26" s="881"/>
      <c r="K26" s="881"/>
      <c r="L26" s="881"/>
      <c r="M26" s="883"/>
    </row>
    <row r="27" spans="1:13" s="9" customFormat="1" ht="15" x14ac:dyDescent="0.25">
      <c r="A27" s="35"/>
      <c r="B27" s="37"/>
      <c r="C27" s="37"/>
      <c r="D27" s="58"/>
      <c r="E27" s="58"/>
      <c r="F27" s="58"/>
      <c r="G27" s="58"/>
      <c r="H27" s="58"/>
      <c r="I27" s="58"/>
    </row>
    <row r="28" spans="1:13" x14ac:dyDescent="0.25">
      <c r="A28" s="35"/>
      <c r="B28" s="41"/>
    </row>
    <row r="31" spans="1:13" ht="15.75" hidden="1" thickBot="1" x14ac:dyDescent="0.3">
      <c r="C31" s="920" t="s">
        <v>47</v>
      </c>
      <c r="D31" s="920"/>
      <c r="E31" s="920"/>
      <c r="F31" s="920"/>
      <c r="G31" s="920"/>
      <c r="H31" s="920"/>
      <c r="I31" s="920"/>
      <c r="J31" s="920"/>
      <c r="K31" s="920"/>
      <c r="L31" s="920"/>
      <c r="M31" s="920"/>
    </row>
    <row r="32" spans="1:13" ht="15.75" hidden="1" thickBot="1" x14ac:dyDescent="0.3">
      <c r="C32" s="129" t="s">
        <v>46</v>
      </c>
      <c r="D32" s="921" t="s">
        <v>79</v>
      </c>
      <c r="E32" s="921"/>
      <c r="F32" s="921" t="s">
        <v>80</v>
      </c>
      <c r="G32" s="921"/>
      <c r="H32" s="921" t="s">
        <v>81</v>
      </c>
      <c r="I32" s="921"/>
      <c r="J32" s="921" t="s">
        <v>82</v>
      </c>
      <c r="K32" s="921"/>
      <c r="L32" s="921" t="s">
        <v>83</v>
      </c>
      <c r="M32" s="921"/>
    </row>
    <row r="33" spans="3:13" hidden="1" x14ac:dyDescent="0.25">
      <c r="C33" s="127">
        <v>1</v>
      </c>
      <c r="D33" s="892">
        <v>8.3000000000000007</v>
      </c>
      <c r="E33" s="892"/>
      <c r="F33" s="892">
        <v>7</v>
      </c>
      <c r="G33" s="892"/>
      <c r="H33" s="892">
        <v>6.2</v>
      </c>
      <c r="I33" s="892"/>
      <c r="J33" s="892">
        <v>0</v>
      </c>
      <c r="K33" s="892"/>
      <c r="L33" s="892">
        <v>0</v>
      </c>
      <c r="M33" s="892"/>
    </row>
    <row r="34" spans="3:13" hidden="1" x14ac:dyDescent="0.25">
      <c r="C34" s="125" t="s">
        <v>35</v>
      </c>
      <c r="D34" s="893">
        <f>D9</f>
        <v>0</v>
      </c>
      <c r="E34" s="893"/>
      <c r="F34" s="893">
        <f>F9</f>
        <v>0</v>
      </c>
      <c r="G34" s="893"/>
      <c r="H34" s="893">
        <f>H9</f>
        <v>0</v>
      </c>
      <c r="I34" s="893"/>
      <c r="J34" s="893">
        <f>J9</f>
        <v>0</v>
      </c>
      <c r="K34" s="893"/>
      <c r="L34" s="893">
        <f>L9</f>
        <v>0</v>
      </c>
      <c r="M34" s="893"/>
    </row>
    <row r="35" spans="3:13" hidden="1" x14ac:dyDescent="0.25">
      <c r="C35" s="124" t="s">
        <v>34</v>
      </c>
      <c r="D35" s="894">
        <v>10.5</v>
      </c>
      <c r="E35" s="894"/>
      <c r="F35" s="894">
        <v>10.5</v>
      </c>
      <c r="G35" s="894"/>
      <c r="H35" s="894">
        <v>10.5</v>
      </c>
      <c r="I35" s="894"/>
      <c r="J35" s="894">
        <v>10.5</v>
      </c>
      <c r="K35" s="894"/>
      <c r="L35" s="894">
        <v>10.5</v>
      </c>
      <c r="M35" s="894"/>
    </row>
    <row r="36" spans="3:13" ht="15" hidden="1" thickBot="1" x14ac:dyDescent="0.3">
      <c r="C36" s="126" t="s">
        <v>35</v>
      </c>
      <c r="D36" s="895">
        <f>D14+D15</f>
        <v>0</v>
      </c>
      <c r="E36" s="895"/>
      <c r="F36" s="895">
        <f>F14+F15</f>
        <v>0</v>
      </c>
      <c r="G36" s="895"/>
      <c r="H36" s="895">
        <f>H14+H15</f>
        <v>0</v>
      </c>
      <c r="I36" s="895"/>
      <c r="J36" s="895">
        <f>J14+J15</f>
        <v>0</v>
      </c>
      <c r="K36" s="895"/>
      <c r="L36" s="895">
        <f>L14+L15</f>
        <v>0</v>
      </c>
      <c r="M36" s="895"/>
    </row>
    <row r="38" spans="3:13" x14ac:dyDescent="0.25">
      <c r="G38" s="17" t="s">
        <v>30</v>
      </c>
      <c r="H38" s="10"/>
      <c r="I38" s="10"/>
      <c r="J38" s="10"/>
      <c r="K38" s="11"/>
      <c r="L38" s="11"/>
      <c r="M38" s="11"/>
    </row>
    <row r="39" spans="3:13" x14ac:dyDescent="0.25">
      <c r="G39" s="19" t="s">
        <v>32</v>
      </c>
      <c r="H39" s="12"/>
      <c r="I39" s="12"/>
      <c r="J39" s="12"/>
      <c r="K39" s="13"/>
      <c r="L39" s="13"/>
      <c r="M39" s="13"/>
    </row>
    <row r="40" spans="3:13" x14ac:dyDescent="0.25">
      <c r="G40" s="49" t="s">
        <v>33</v>
      </c>
      <c r="H40" s="47"/>
      <c r="I40" s="47"/>
      <c r="J40" s="47"/>
      <c r="K40" s="47"/>
      <c r="L40" s="48"/>
      <c r="M40" s="48"/>
    </row>
  </sheetData>
  <dataConsolidate/>
  <mergeCells count="137">
    <mergeCell ref="L33:M33"/>
    <mergeCell ref="L34:M34"/>
    <mergeCell ref="L35:M35"/>
    <mergeCell ref="L36:M36"/>
    <mergeCell ref="H33:I33"/>
    <mergeCell ref="H34:I34"/>
    <mergeCell ref="H35:I35"/>
    <mergeCell ref="H36:I36"/>
    <mergeCell ref="J33:K33"/>
    <mergeCell ref="J34:K34"/>
    <mergeCell ref="J35:K35"/>
    <mergeCell ref="J36:K36"/>
    <mergeCell ref="D33:E33"/>
    <mergeCell ref="D34:E34"/>
    <mergeCell ref="D35:E35"/>
    <mergeCell ref="D36:E36"/>
    <mergeCell ref="F33:G33"/>
    <mergeCell ref="F34:G34"/>
    <mergeCell ref="F35:G35"/>
    <mergeCell ref="F36:G36"/>
    <mergeCell ref="D6:M6"/>
    <mergeCell ref="D26:M26"/>
    <mergeCell ref="C31:M31"/>
    <mergeCell ref="D32:E32"/>
    <mergeCell ref="F32:G32"/>
    <mergeCell ref="H32:I32"/>
    <mergeCell ref="J32:K32"/>
    <mergeCell ref="L32:M32"/>
    <mergeCell ref="L20:M20"/>
    <mergeCell ref="L21:M21"/>
    <mergeCell ref="L22:M22"/>
    <mergeCell ref="L23:M23"/>
    <mergeCell ref="L25:M25"/>
    <mergeCell ref="J22:K22"/>
    <mergeCell ref="J23:K23"/>
    <mergeCell ref="J25:K25"/>
    <mergeCell ref="L7:M7"/>
    <mergeCell ref="L8:M8"/>
    <mergeCell ref="L9:M9"/>
    <mergeCell ref="L10:M10"/>
    <mergeCell ref="L11:M11"/>
    <mergeCell ref="L12:M12"/>
    <mergeCell ref="L13:M13"/>
    <mergeCell ref="L14:M14"/>
    <mergeCell ref="L15:M15"/>
    <mergeCell ref="L16:M16"/>
    <mergeCell ref="L17:M17"/>
    <mergeCell ref="L18:M18"/>
    <mergeCell ref="L19:M19"/>
    <mergeCell ref="J17:K17"/>
    <mergeCell ref="J18:K18"/>
    <mergeCell ref="J19:K19"/>
    <mergeCell ref="J20:K20"/>
    <mergeCell ref="J21:K21"/>
    <mergeCell ref="J12:K12"/>
    <mergeCell ref="J13:K13"/>
    <mergeCell ref="J14:K14"/>
    <mergeCell ref="J15:K15"/>
    <mergeCell ref="J16:K16"/>
    <mergeCell ref="J7:K7"/>
    <mergeCell ref="J8:K8"/>
    <mergeCell ref="J9:K9"/>
    <mergeCell ref="J10:K10"/>
    <mergeCell ref="J11:K11"/>
    <mergeCell ref="F7:G7"/>
    <mergeCell ref="H7:I7"/>
    <mergeCell ref="D8:E8"/>
    <mergeCell ref="F8:G8"/>
    <mergeCell ref="H8:I8"/>
    <mergeCell ref="D7:E7"/>
    <mergeCell ref="D25:E25"/>
    <mergeCell ref="F25:G25"/>
    <mergeCell ref="H25:I25"/>
    <mergeCell ref="F11:G11"/>
    <mergeCell ref="H11:I11"/>
    <mergeCell ref="D12:E12"/>
    <mergeCell ref="D17:E17"/>
    <mergeCell ref="D14:E14"/>
    <mergeCell ref="F14:G14"/>
    <mergeCell ref="H14:I14"/>
    <mergeCell ref="F12:G12"/>
    <mergeCell ref="D11:E11"/>
    <mergeCell ref="D13:E13"/>
    <mergeCell ref="H12:I12"/>
    <mergeCell ref="F17:G17"/>
    <mergeCell ref="F13:G13"/>
    <mergeCell ref="H13:I13"/>
    <mergeCell ref="D15:E15"/>
    <mergeCell ref="D23:E23"/>
    <mergeCell ref="F23:G23"/>
    <mergeCell ref="H23:I23"/>
    <mergeCell ref="D19:E19"/>
    <mergeCell ref="F19:G19"/>
    <mergeCell ref="H19:I19"/>
    <mergeCell ref="D20:E20"/>
    <mergeCell ref="F20:G20"/>
    <mergeCell ref="H20:I20"/>
    <mergeCell ref="D21:E21"/>
    <mergeCell ref="F21:G21"/>
    <mergeCell ref="H21:I21"/>
    <mergeCell ref="D22:E22"/>
    <mergeCell ref="F22:G22"/>
    <mergeCell ref="H22:I22"/>
    <mergeCell ref="F18:G18"/>
    <mergeCell ref="H18:I18"/>
    <mergeCell ref="B9:C9"/>
    <mergeCell ref="B10:C10"/>
    <mergeCell ref="B11:C11"/>
    <mergeCell ref="B12:C12"/>
    <mergeCell ref="B13:C13"/>
    <mergeCell ref="B14:C14"/>
    <mergeCell ref="F15:G15"/>
    <mergeCell ref="H15:I15"/>
    <mergeCell ref="D16:E16"/>
    <mergeCell ref="F16:G16"/>
    <mergeCell ref="F9:G9"/>
    <mergeCell ref="H9:I9"/>
    <mergeCell ref="D10:E10"/>
    <mergeCell ref="F10:G10"/>
    <mergeCell ref="H10:I10"/>
    <mergeCell ref="D9:E9"/>
    <mergeCell ref="H16:I16"/>
    <mergeCell ref="H17:I17"/>
    <mergeCell ref="D18:E18"/>
    <mergeCell ref="A4:B4"/>
    <mergeCell ref="A25:C25"/>
    <mergeCell ref="A26:C26"/>
    <mergeCell ref="B8:C8"/>
    <mergeCell ref="B22:C22"/>
    <mergeCell ref="B23:C23"/>
    <mergeCell ref="B15:C15"/>
    <mergeCell ref="B16:C16"/>
    <mergeCell ref="B17:C17"/>
    <mergeCell ref="B21:C21"/>
    <mergeCell ref="B18:C18"/>
    <mergeCell ref="B19:C19"/>
    <mergeCell ref="B20:C20"/>
  </mergeCells>
  <conditionalFormatting sqref="D34:M34 D36:M36">
    <cfRule type="expression" dxfId="0" priority="1">
      <formula>D34&gt;D33</formula>
    </cfRule>
  </conditionalFormatting>
  <dataValidations count="5">
    <dataValidation type="custom" allowBlank="1" showInputMessage="1" showErrorMessage="1" errorTitle="Chybné zadání" error="Hodnotu lze zadat s přesností maximálně 2 desetinných míst." sqref="D20:M22 D10:M11 D16:M17">
      <formula1>OR(MOD(D10*100,1)=0,MOD(1000*D10,10)&lt;0.0000000001,10-MOD(1000*D10,10)&lt;0.0000000001)</formula1>
    </dataValidation>
    <dataValidation type="custom" allowBlank="1" showInputMessage="1" showErrorMessage="1" errorTitle="Chybné zadání" error="Hodnotu lze zadat s přesností maximálně dvou desetinných míst. Součet nákladů položek pod řádky č. 6 a 7 musí být v povoleném intervalu." sqref="D14:M15">
      <formula1>OR(MOD(1000*D14,10)=0,MOD(1000*D14,10)&lt;0.0000000001,10-MOD(1000*D14,10)&lt;0.0000000001)</formula1>
    </dataValidation>
    <dataValidation type="custom" allowBlank="1" showInputMessage="1" showErrorMessage="1" errorTitle="Chybné zadání" error="Hodnotu lze zadat s přesností maximálně dvou desetinných míst, lze ji zadat pouze v povoleném intervalu." sqref="H9:M9">
      <formula1>AND(OR(MOD(1000*H9,10)=0,MOD(1000*H9,10)&lt;0.0000000001,10-MOD(1000*H9,10)&lt;0.0000000001),H9&lt;=$H$33)</formula1>
    </dataValidation>
    <dataValidation type="custom" allowBlank="1" showInputMessage="1" showErrorMessage="1" errorTitle="Chybné zadání" error="Hodnotu lze zadat s přesností maximálně dvou desetinných míst, lze ji zadat pouze v povoleném intervalu." sqref="D9:E9">
      <formula1>AND(OR(MOD(1000*D9,10)=0,MOD(1000*D9,10)&lt;0.0000000001,10-MOD(1000*D9,10)&lt;0.0000000001),D9&lt;=$D$33)</formula1>
    </dataValidation>
    <dataValidation type="custom" allowBlank="1" showInputMessage="1" showErrorMessage="1" errorTitle="Chybné zadání" error="Hodnotu lze zadat s přesností maximálně dvou desetinných míst, lze ji zadat pouze v povoleném intervalu." sqref="F9:G9">
      <formula1>AND(OR(MOD(1000*F9,10)=0,MOD(1000*F9,10)&lt;0.0000000001,10-MOD(1000*F9,10)&lt;0.0000000001),F9&lt;=$F$33)</formula1>
    </dataValidation>
  </dataValidations>
  <pageMargins left="0.39370078740157483" right="0.39370078740157483" top="0.98425196850393704" bottom="0.59055118110236227" header="0.31496062992125984" footer="0.31496062992125984"/>
  <pageSetup paperSize="9" scale="75" orientation="landscape" r:id="rId1"/>
  <headerFooter>
    <oddHeader>&amp;LPříloha č.11 Zadávací dokumentace (1/7)&amp;R&amp;16Oblast BROUMOVSKO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18</vt:i4>
      </vt:variant>
      <vt:variant>
        <vt:lpstr>Pojmenované oblasti</vt:lpstr>
      </vt:variant>
      <vt:variant>
        <vt:i4>17</vt:i4>
      </vt:variant>
    </vt:vector>
  </HeadingPairs>
  <TitlesOfParts>
    <vt:vector size="35" baseType="lpstr">
      <vt:lpstr>Úvodní list Příloha č. 13</vt:lpstr>
      <vt:lpstr>1_Ident_udaje</vt:lpstr>
      <vt:lpstr>2_Spec_rozsahu_zakázky</vt:lpstr>
      <vt:lpstr>3_Nákladove_položky</vt:lpstr>
      <vt:lpstr>3_Nákladove_položky_zaokrouhlen</vt:lpstr>
      <vt:lpstr>4_Cenová_nabidka - souhrn</vt:lpstr>
      <vt:lpstr>5_Hodnotíci kriteria</vt:lpstr>
      <vt:lpstr>5a_Kvalita,vybavení,služby</vt:lpstr>
      <vt:lpstr>Úvodní list Příloha č.6</vt:lpstr>
      <vt:lpstr>6_Cenová nabídka</vt:lpstr>
      <vt:lpstr>Úvodní list Příloha č.1</vt:lpstr>
      <vt:lpstr>Příloha č.1 Smlouvy</vt:lpstr>
      <vt:lpstr>NESAHAT tabulka_vsechny_kraje</vt:lpstr>
      <vt:lpstr>Specifikace zóny</vt:lpstr>
      <vt:lpstr>4_Nákl_na_1 km nad rámec_Ref</vt:lpstr>
      <vt:lpstr>4_Nákl_na_1kmnad rámec_Ref_prep</vt:lpstr>
      <vt:lpstr>5_Úspora_za_1 km pod rámec Ref</vt:lpstr>
      <vt:lpstr>5_Úspora_za_1kmpodrámec Ref_pre</vt:lpstr>
      <vt:lpstr>'1_Ident_udaje'!Oblast_tisku</vt:lpstr>
      <vt:lpstr>'2_Spec_rozsahu_zakázky'!Oblast_tisku</vt:lpstr>
      <vt:lpstr>'3_Nákladove_položky'!Oblast_tisku</vt:lpstr>
      <vt:lpstr>'3_Nákladove_položky_zaokrouhlen'!Oblast_tisku</vt:lpstr>
      <vt:lpstr>'4_Cenová_nabidka - souhrn'!Oblast_tisku</vt:lpstr>
      <vt:lpstr>'4_Nákl_na_1 km nad rámec_Ref'!Oblast_tisku</vt:lpstr>
      <vt:lpstr>'4_Nákl_na_1kmnad rámec_Ref_prep'!Oblast_tisku</vt:lpstr>
      <vt:lpstr>'5_Hodnotíci kriteria'!Oblast_tisku</vt:lpstr>
      <vt:lpstr>'5_Úspora_za_1 km pod rámec Ref'!Oblast_tisku</vt:lpstr>
      <vt:lpstr>'5_Úspora_za_1kmpodrámec Ref_pre'!Oblast_tisku</vt:lpstr>
      <vt:lpstr>'5a_Kvalita,vybavení,služby'!Oblast_tisku</vt:lpstr>
      <vt:lpstr>'6_Cenová nabídka'!Oblast_tisku</vt:lpstr>
      <vt:lpstr>'Příloha č.1 Smlouvy'!Oblast_tisku</vt:lpstr>
      <vt:lpstr>'Specifikace zóny'!Oblast_tisku</vt:lpstr>
      <vt:lpstr>'Úvodní list Příloha č. 13'!Oblast_tisku</vt:lpstr>
      <vt:lpstr>'Úvodní list Příloha č.1'!Oblast_tisku</vt:lpstr>
      <vt:lpstr>'Úvodní list Příloha č.6'!Oblast_tisku</vt:lpstr>
    </vt:vector>
  </TitlesOfParts>
  <Company>Krajský úřad, Královehradecký kraj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538</dc:creator>
  <cp:lastModifiedBy>David Procházka</cp:lastModifiedBy>
  <cp:lastPrinted>2018-10-24T12:56:34Z</cp:lastPrinted>
  <dcterms:created xsi:type="dcterms:W3CDTF">2015-02-02T14:01:48Z</dcterms:created>
  <dcterms:modified xsi:type="dcterms:W3CDTF">2019-02-06T15:23:29Z</dcterms:modified>
</cp:coreProperties>
</file>